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5360" windowHeight="6015" tabRatio="782" activeTab="1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Case 7, 10MHz" sheetId="21" r:id="rId6"/>
    <sheet name="Case 9, 10MHz" sheetId="23" r:id="rId7"/>
    <sheet name="Case 11, 10MHz" sheetId="26" r:id="rId8"/>
  </sheets>
  <calcPr calcId="145621"/>
</workbook>
</file>

<file path=xl/calcChain.xml><?xml version="1.0" encoding="utf-8"?>
<calcChain xmlns="http://schemas.openxmlformats.org/spreadsheetml/2006/main">
  <c r="L54" i="20" l="1"/>
  <c r="M54" i="20"/>
  <c r="O58" i="14" l="1"/>
  <c r="Q58" i="14"/>
  <c r="Q57" i="14"/>
  <c r="Q56" i="14"/>
  <c r="P56" i="14"/>
  <c r="O56" i="14"/>
  <c r="Q55" i="14"/>
  <c r="P55" i="14"/>
  <c r="O55" i="14"/>
  <c r="Q31" i="14"/>
  <c r="P31" i="14"/>
  <c r="Q30" i="14"/>
  <c r="P30" i="14"/>
  <c r="O30" i="14"/>
  <c r="P29" i="14"/>
  <c r="Q29" i="14"/>
  <c r="Q28" i="14"/>
  <c r="Q27" i="14"/>
  <c r="P27" i="14"/>
  <c r="Q26" i="14"/>
  <c r="P26" i="14"/>
  <c r="O26" i="14"/>
  <c r="P22" i="14"/>
  <c r="O22" i="14"/>
  <c r="Q21" i="14"/>
  <c r="Q20" i="14"/>
  <c r="P20" i="14"/>
  <c r="Q19" i="14"/>
  <c r="P19" i="14"/>
  <c r="O19" i="14"/>
  <c r="P18" i="14"/>
  <c r="Q18" i="14"/>
  <c r="Q17" i="14"/>
  <c r="Q13" i="14"/>
  <c r="P13" i="14"/>
  <c r="Q12" i="14"/>
  <c r="P12" i="14"/>
  <c r="O12" i="14"/>
  <c r="P11" i="14"/>
  <c r="Q11" i="14"/>
  <c r="Q10" i="14"/>
  <c r="Q9" i="14"/>
  <c r="P9" i="14"/>
  <c r="Q8" i="14"/>
  <c r="P8" i="14"/>
  <c r="O8" i="14"/>
  <c r="O10" i="14" l="1"/>
  <c r="O17" i="14"/>
  <c r="O21" i="14"/>
  <c r="O28" i="14"/>
  <c r="P58" i="14"/>
  <c r="O11" i="14"/>
  <c r="O18" i="14"/>
  <c r="O29" i="14"/>
  <c r="O9" i="14"/>
  <c r="P10" i="14"/>
  <c r="O13" i="14"/>
  <c r="P17" i="14"/>
  <c r="O20" i="14"/>
  <c r="P21" i="14"/>
  <c r="Q22" i="14"/>
  <c r="O27" i="14"/>
  <c r="P28" i="14"/>
  <c r="O31" i="14"/>
  <c r="P57" i="14"/>
  <c r="O57" i="14"/>
  <c r="B63" i="18" l="1"/>
  <c r="Q54" i="26" l="1"/>
  <c r="Q54" i="23"/>
  <c r="Q54" i="21"/>
  <c r="Q54" i="20"/>
  <c r="Q63" i="18"/>
  <c r="Q63" i="15"/>
  <c r="G54" i="23"/>
  <c r="B54" i="23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C54" i="26"/>
  <c r="B54" i="26"/>
  <c r="P54" i="23"/>
  <c r="O54" i="23"/>
  <c r="N54" i="23"/>
  <c r="M54" i="23"/>
  <c r="L54" i="23"/>
  <c r="K54" i="23"/>
  <c r="J54" i="23"/>
  <c r="I54" i="23"/>
  <c r="H54" i="23"/>
  <c r="F54" i="23"/>
  <c r="E54" i="23"/>
  <c r="D54" i="23"/>
  <c r="C54" i="23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C54" i="21"/>
  <c r="B54" i="21"/>
  <c r="P54" i="20"/>
  <c r="O54" i="20"/>
  <c r="N54" i="20"/>
  <c r="K54" i="20"/>
  <c r="J54" i="20"/>
  <c r="I54" i="20"/>
  <c r="H54" i="20"/>
  <c r="G54" i="20"/>
  <c r="F54" i="20"/>
  <c r="E54" i="20"/>
  <c r="D54" i="20"/>
  <c r="C54" i="20"/>
  <c r="B54" i="20"/>
  <c r="G63" i="18"/>
  <c r="D63" i="15"/>
  <c r="B63" i="15"/>
  <c r="P63" i="18"/>
  <c r="O63" i="18"/>
  <c r="N63" i="18"/>
  <c r="M63" i="18"/>
  <c r="L63" i="18"/>
  <c r="K63" i="18"/>
  <c r="J63" i="18"/>
  <c r="I63" i="18"/>
  <c r="H63" i="18"/>
  <c r="F63" i="18"/>
  <c r="E63" i="18"/>
  <c r="D63" i="18"/>
  <c r="C63" i="18"/>
  <c r="P63" i="15"/>
  <c r="O63" i="15"/>
  <c r="N63" i="15"/>
  <c r="M63" i="15"/>
  <c r="L63" i="15"/>
  <c r="K63" i="15"/>
  <c r="J63" i="15"/>
  <c r="I63" i="15"/>
  <c r="H63" i="15"/>
  <c r="G63" i="15"/>
  <c r="F63" i="15"/>
  <c r="E63" i="15"/>
  <c r="C63" i="15"/>
  <c r="E4" i="18" l="1"/>
  <c r="Q4" i="26"/>
  <c r="Q4" i="20"/>
  <c r="C4" i="20"/>
  <c r="C4" i="15"/>
  <c r="E4" i="21"/>
  <c r="S4" i="21"/>
  <c r="D4" i="15"/>
  <c r="R4" i="21"/>
  <c r="E4" i="15"/>
  <c r="D4" i="18"/>
  <c r="R4" i="23"/>
  <c r="C4" i="23"/>
  <c r="E4" i="23"/>
  <c r="D4" i="23"/>
  <c r="C4" i="18"/>
  <c r="R4" i="20"/>
  <c r="D4" i="20"/>
  <c r="E4" i="20"/>
  <c r="C4" i="26"/>
  <c r="D4" i="26"/>
  <c r="D4" i="21"/>
  <c r="C4" i="21"/>
  <c r="Q4" i="15"/>
  <c r="S4" i="15"/>
  <c r="R4" i="15"/>
  <c r="E4" i="26"/>
  <c r="R4" i="26"/>
  <c r="S4" i="26"/>
  <c r="R4" i="18"/>
  <c r="S4" i="18"/>
  <c r="Q4" i="18"/>
  <c r="S4" i="20"/>
  <c r="Q4" i="21"/>
  <c r="Q4" i="23"/>
  <c r="S4" i="23"/>
  <c r="Q35" i="14" l="1"/>
  <c r="P35" i="14"/>
  <c r="O35" i="14"/>
  <c r="O36" i="14"/>
  <c r="P36" i="14"/>
  <c r="Q36" i="14"/>
  <c r="Q37" i="14"/>
  <c r="P37" i="14"/>
  <c r="O37" i="14"/>
  <c r="P38" i="14"/>
  <c r="Q38" i="14"/>
  <c r="O38" i="14"/>
  <c r="P39" i="14"/>
  <c r="O39" i="14"/>
  <c r="Q39" i="14"/>
  <c r="O40" i="14"/>
  <c r="P40" i="14"/>
  <c r="Q40" i="14"/>
  <c r="O44" i="14"/>
  <c r="Q44" i="14"/>
  <c r="P44" i="14"/>
  <c r="Q45" i="14"/>
  <c r="P45" i="14"/>
  <c r="O45" i="14"/>
  <c r="P46" i="14"/>
  <c r="Q46" i="14"/>
  <c r="O46" i="14"/>
  <c r="Q47" i="14"/>
  <c r="P47" i="14"/>
  <c r="O47" i="14"/>
  <c r="P48" i="14"/>
  <c r="O48" i="14"/>
  <c r="Q48" i="14"/>
  <c r="O49" i="14"/>
  <c r="Q49" i="14"/>
  <c r="P49" i="14"/>
  <c r="O53" i="14"/>
  <c r="P53" i="14"/>
  <c r="Q53" i="14"/>
  <c r="P54" i="14"/>
  <c r="O54" i="14"/>
  <c r="Q54" i="14"/>
</calcChain>
</file>

<file path=xl/sharedStrings.xml><?xml version="1.0" encoding="utf-8"?>
<sst xmlns="http://schemas.openxmlformats.org/spreadsheetml/2006/main" count="408" uniqueCount="100">
  <si>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</si>
  <si>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</si>
  <si>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</si>
  <si>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</si>
  <si>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</si>
  <si>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</si>
  <si>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</si>
  <si>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</si>
  <si>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</si>
  <si>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</si>
  <si>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</si>
  <si>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</si>
  <si>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</si>
  <si>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</si>
  <si>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</si>
  <si>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</si>
  <si>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</si>
  <si>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</si>
  <si>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</si>
  <si>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</si>
  <si>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</si>
  <si>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</si>
  <si>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</si>
  <si>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</si>
  <si>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</si>
  <si>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</si>
  <si>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</si>
  <si>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</si>
  <si>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</si>
  <si>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</si>
  <si>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8</t>
    <phoneticPr fontId="1" type="noConversion"/>
  </si>
  <si>
    <t>Nokia Networks</t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</si>
  <si>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</si>
  <si>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</si>
  <si>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</si>
  <si>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</si>
  <si>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</si>
  <si>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</si>
  <si>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</si>
  <si>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</si>
  <si>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</si>
  <si>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</si>
  <si>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</si>
  <si>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</si>
  <si>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</si>
  <si>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</si>
  <si>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</si>
  <si>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</si>
  <si>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</si>
  <si>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</si>
  <si>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References:</t>
  </si>
  <si>
    <t>Alcatel-Lucent MMSE -IRC</t>
  </si>
  <si>
    <t>Alcatel-Lucent MMSE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</si>
  <si>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</si>
  <si>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</si>
  <si>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</si>
  <si>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</si>
  <si>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</si>
  <si>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</si>
  <si>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</si>
  <si>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</si>
  <si>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</si>
  <si>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</si>
  <si>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</si>
  <si>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</si>
  <si>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</si>
  <si>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</si>
  <si>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</si>
  <si>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</si>
  <si>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</si>
  <si>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</si>
  <si>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</si>
  <si>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Alcatel-Lucent</t>
    <phoneticPr fontId="1" type="noConversion"/>
  </si>
  <si>
    <t>Alcatel-Lucent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</si>
  <si>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</si>
  <si>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</si>
  <si>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</si>
  <si>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</si>
  <si>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</si>
  <si>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</si>
  <si>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</si>
  <si>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</si>
  <si>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</si>
  <si>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China Telecom</t>
    <phoneticPr fontId="1" type="noConversion"/>
  </si>
  <si>
    <t>ZTE</t>
    <phoneticPr fontId="1" type="noConversion"/>
  </si>
  <si>
    <t>Samsung</t>
    <phoneticPr fontId="1" type="noConversion"/>
  </si>
  <si>
    <t>Alcatel-Lucent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</si>
  <si>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</si>
  <si>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</si>
  <si>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</si>
  <si>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</si>
  <si>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t>3GPP TSG-RAN WG4 Meeting #77</t>
    <phoneticPr fontId="1" type="noConversion"/>
  </si>
  <si>
    <t>Anaheim, CA, US, 16 – 20 Nov, 2015</t>
    <phoneticPr fontId="1" type="noConversion"/>
  </si>
  <si>
    <t>R4-15xxxx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</si>
  <si>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</si>
  <si>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>1x4 Low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</si>
  <si>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Telecom, …</t>
    </r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</si>
  <si>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IRC phase-2 results for synchronous network</t>
    </r>
    <phoneticPr fontId="1" type="noConversion"/>
  </si>
  <si>
    <t xml:space="preserve">[2] R4-156866,Way forward on phase-II test parameters for BS MMSE-IRC in synchronous network
 </t>
    <phoneticPr fontId="1" type="noConversion"/>
  </si>
  <si>
    <t xml:space="preserve">[3] R4-156874, Template of BS-IRC phase-2 results for synchronous network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</si>
</sst>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_ "/>
    <numFmt numFmtId="166" formatCode="0.0"/>
    <numFmt numFmtId="167" formatCode="0.0000_ "/>
    <numFmt numFmtId="168" formatCode="0.000"/>
    <numFmt numFmtId="169" formatCode="0.0000"/>
    <numFmt numFmtId="170" formatCode="0.000_ "/>
  </numFmts>
  <fonts count="42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Calibri"/>
      <family val="2"/>
      <scheme val="minor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61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6" fillId="26" borderId="12" xfId="0" applyFont="1" applyFill="1" applyBorder="1" applyAlignment="1">
      <alignment horizontal="center" vertical="top" wrapText="1"/>
    </xf>
    <xf numFmtId="164" fontId="36" fillId="0" borderId="12" xfId="0" applyNumberFormat="1" applyFont="1" applyBorder="1" applyAlignment="1">
      <alignment horizontal="center" vertical="top" wrapText="1"/>
    </xf>
    <xf numFmtId="164" fontId="36" fillId="0" borderId="12" xfId="0" applyNumberFormat="1" applyFont="1" applyFill="1" applyBorder="1" applyAlignment="1">
      <alignment horizontal="center" vertical="top" wrapText="1"/>
    </xf>
    <xf numFmtId="168" fontId="6" fillId="0" borderId="0" xfId="43" applyNumberFormat="1" applyAlignment="1">
      <alignment horizontal="center"/>
    </xf>
    <xf numFmtId="168" fontId="6" fillId="0" borderId="0" xfId="23" applyNumberFormat="1" applyAlignment="1">
      <alignment horizontal="center"/>
    </xf>
    <xf numFmtId="169" fontId="6" fillId="0" borderId="0" xfId="43" applyNumberFormat="1" applyAlignment="1">
      <alignment horizontal="center"/>
    </xf>
    <xf numFmtId="169" fontId="6" fillId="0" borderId="0" xfId="23" applyNumberFormat="1" applyAlignment="1">
      <alignment horizontal="center"/>
    </xf>
    <xf numFmtId="0" fontId="37" fillId="0" borderId="0" xfId="0" applyFont="1" applyFill="1">
      <alignment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0" fontId="37" fillId="25" borderId="13" xfId="0" applyFont="1" applyFill="1" applyBorder="1" applyAlignment="1">
      <alignment horizontal="center" vertical="center" wrapText="1"/>
    </xf>
    <xf numFmtId="164" fontId="37" fillId="25" borderId="11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170" fontId="0" fillId="0" borderId="0" xfId="0" applyNumberFormat="1">
      <alignment vertical="center"/>
    </xf>
    <xf numFmtId="164" fontId="40" fillId="0" borderId="0" xfId="42" applyNumberFormat="1" applyFont="1">
      <alignment vertical="center"/>
    </xf>
    <xf numFmtId="0" fontId="41" fillId="0" borderId="0" xfId="0" applyFont="1" applyAlignment="1">
      <alignment horizontal="justify"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표준_(20081216) PHICH_alignment_results" xfId="53"/>
    <cellStyle name="入力" xfId="50"/>
    <cellStyle name="出力" xfId="52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悪い" xfId="49"/>
    <cellStyle name="標準_Sheet1" xfId="54"/>
    <cellStyle name="良い" xfId="41"/>
    <cellStyle name="見出し 1" xfId="35"/>
    <cellStyle name="見出し 2" xfId="36"/>
    <cellStyle name="見出し 3" xfId="37"/>
    <cellStyle name="見出し 4" xfId="38"/>
    <cellStyle name="計算" xfId="40"/>
    <cellStyle name="説明文" xfId="48"/>
    <cellStyle name="警告文" xfId="39"/>
    <cellStyle name="集計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05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0.000_ </c:formatCode>
                <c:ptCount val="26"/>
              </c:numCache>
            </c:numRef>
          </c:yVal>
          <c:smooth val="0"/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  <c:pt idx="0">
                  <c:v>2.2695744000000002</c:v>
                </c:pt>
                <c:pt idx="1">
                  <c:v>2.7680304000000002</c:v>
                </c:pt>
                <c:pt idx="2">
                  <c:v>3.2817600000000002</c:v>
                </c:pt>
                <c:pt idx="3">
                  <c:v>3.7535903999999998</c:v>
                </c:pt>
                <c:pt idx="4">
                  <c:v>4.1593727999999999</c:v>
                </c:pt>
                <c:pt idx="5">
                  <c:v>4.4788800000000002</c:v>
                </c:pt>
                <c:pt idx="6">
                  <c:v>4.7304816000000001</c:v>
                </c:pt>
                <c:pt idx="7">
                  <c:v>4.9001424</c:v>
                </c:pt>
                <c:pt idx="8">
                  <c:v>5.0023103999999998</c:v>
                </c:pt>
                <c:pt idx="9">
                  <c:v>5.0720735999999995</c:v>
                </c:pt>
                <c:pt idx="10">
                  <c:v>5.1127344000000008</c:v>
                </c:pt>
                <c:pt idx="11">
                  <c:v>5.1354384</c:v>
                </c:pt>
                <c:pt idx="12">
                  <c:v>5.1467904000000004</c:v>
                </c:pt>
                <c:pt idx="13">
                  <c:v>5.1542208</c:v>
                </c:pt>
                <c:pt idx="14">
                  <c:v>5.1577296000000006</c:v>
                </c:pt>
                <c:pt idx="15">
                  <c:v>5.1595872000000007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6224"/>
        <c:axId val="68210688"/>
      </c:scatterChart>
      <c:valAx>
        <c:axId val="681962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56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10688"/>
        <c:crosses val="autoZero"/>
        <c:crossBetween val="midCat"/>
      </c:valAx>
      <c:valAx>
        <c:axId val="68210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25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96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0.000_ </c:formatCode>
                <c:ptCount val="26"/>
              </c:numCache>
            </c:numRef>
          </c:yVal>
          <c:smooth val="0"/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  <c:pt idx="0">
                  <c:v>0.5874144</c:v>
                </c:pt>
                <c:pt idx="1">
                  <c:v>0.87554880000000002</c:v>
                </c:pt>
                <c:pt idx="2">
                  <c:v>1.2439727999999999</c:v>
                </c:pt>
                <c:pt idx="3">
                  <c:v>1.6491359999999999</c:v>
                </c:pt>
                <c:pt idx="4">
                  <c:v>2.0726687999999998</c:v>
                </c:pt>
                <c:pt idx="5">
                  <c:v>2.5570895999999999</c:v>
                </c:pt>
                <c:pt idx="6">
                  <c:v>3.0433680000000001</c:v>
                </c:pt>
                <c:pt idx="7">
                  <c:v>3.5061168</c:v>
                </c:pt>
                <c:pt idx="8">
                  <c:v>3.9362543999999997</c:v>
                </c:pt>
                <c:pt idx="9">
                  <c:v>4.3065360000000004</c:v>
                </c:pt>
                <c:pt idx="10">
                  <c:v>4.5895104</c:v>
                </c:pt>
                <c:pt idx="11">
                  <c:v>4.7998320000000003</c:v>
                </c:pt>
                <c:pt idx="12">
                  <c:v>4.9397712</c:v>
                </c:pt>
                <c:pt idx="13">
                  <c:v>5.0272848000000003</c:v>
                </c:pt>
                <c:pt idx="14">
                  <c:v>5.0892048000000001</c:v>
                </c:pt>
                <c:pt idx="15">
                  <c:v>5.1203712000000001</c:v>
                </c:pt>
                <c:pt idx="16">
                  <c:v>5.1412176000000001</c:v>
                </c:pt>
                <c:pt idx="17">
                  <c:v>5.1523631999999999</c:v>
                </c:pt>
                <c:pt idx="18">
                  <c:v>5.1573168000000003</c:v>
                </c:pt>
                <c:pt idx="19">
                  <c:v>5.1591743999999995</c:v>
                </c:pt>
                <c:pt idx="20">
                  <c:v>5.1597935999999995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31136"/>
        <c:axId val="60883328"/>
      </c:scatterChart>
      <c:valAx>
        <c:axId val="495311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54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883328"/>
        <c:crosses val="autoZero"/>
        <c:crossBetween val="midCat"/>
      </c:valAx>
      <c:valAx>
        <c:axId val="608833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531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8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1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7.0579994954256431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0.000_ </c:formatCode>
                <c:ptCount val="26"/>
              </c:numCache>
            </c:numRef>
          </c:yVal>
          <c:smooth val="0"/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  <c:pt idx="0">
                  <c:v>5.6826201599999999</c:v>
                </c:pt>
                <c:pt idx="1">
                  <c:v>6.5270822399999995</c:v>
                </c:pt>
                <c:pt idx="2">
                  <c:v>7.5578227200000008</c:v>
                </c:pt>
                <c:pt idx="3">
                  <c:v>8.8600780799999992</c:v>
                </c:pt>
                <c:pt idx="4">
                  <c:v>10.390947839999999</c:v>
                </c:pt>
                <c:pt idx="5">
                  <c:v>11.803276800000001</c:v>
                </c:pt>
                <c:pt idx="6">
                  <c:v>12.80748672</c:v>
                </c:pt>
                <c:pt idx="7">
                  <c:v>13.41938304</c:v>
                </c:pt>
                <c:pt idx="8">
                  <c:v>13.799278080000001</c:v>
                </c:pt>
                <c:pt idx="9">
                  <c:v>13.994588160000001</c:v>
                </c:pt>
                <c:pt idx="10">
                  <c:v>14.074744320000001</c:v>
                </c:pt>
                <c:pt idx="11">
                  <c:v>14.100710400000001</c:v>
                </c:pt>
                <c:pt idx="12">
                  <c:v>14.10748416</c:v>
                </c:pt>
                <c:pt idx="13">
                  <c:v>14.110871040000001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4832"/>
        <c:axId val="69879296"/>
      </c:scatterChart>
      <c:valAx>
        <c:axId val="69864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79296"/>
        <c:crosses val="autoZero"/>
        <c:crossBetween val="midCat"/>
      </c:valAx>
      <c:valAx>
        <c:axId val="698792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5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64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79"/>
          <c:h val="0.886994498821975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7.0579994954256431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0.000_ </c:formatCode>
                <c:ptCount val="26"/>
              </c:numCache>
            </c:numRef>
          </c:yVal>
          <c:smooth val="0"/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  <c:pt idx="0">
                  <c:v>0.13829759999999999</c:v>
                </c:pt>
                <c:pt idx="1">
                  <c:v>0.40473216000000001</c:v>
                </c:pt>
                <c:pt idx="2">
                  <c:v>0.93477887999999987</c:v>
                </c:pt>
                <c:pt idx="3">
                  <c:v>1.7397273600000001</c:v>
                </c:pt>
                <c:pt idx="4">
                  <c:v>2.7552268799999999</c:v>
                </c:pt>
                <c:pt idx="5">
                  <c:v>3.8000793600000002</c:v>
                </c:pt>
                <c:pt idx="6">
                  <c:v>4.8268684799999999</c:v>
                </c:pt>
                <c:pt idx="7">
                  <c:v>5.8045478400000006</c:v>
                </c:pt>
                <c:pt idx="8">
                  <c:v>6.76867968</c:v>
                </c:pt>
                <c:pt idx="9">
                  <c:v>7.8547392</c:v>
                </c:pt>
                <c:pt idx="10">
                  <c:v>9.1344153600000002</c:v>
                </c:pt>
                <c:pt idx="11">
                  <c:v>10.506666239999999</c:v>
                </c:pt>
                <c:pt idx="12">
                  <c:v>11.71804032</c:v>
                </c:pt>
                <c:pt idx="13">
                  <c:v>12.65677056</c:v>
                </c:pt>
                <c:pt idx="14">
                  <c:v>13.299713280000001</c:v>
                </c:pt>
                <c:pt idx="15">
                  <c:v>13.6971072</c:v>
                </c:pt>
                <c:pt idx="16">
                  <c:v>13.92741504</c:v>
                </c:pt>
                <c:pt idx="17">
                  <c:v>14.0301504</c:v>
                </c:pt>
                <c:pt idx="18">
                  <c:v>14.074744320000001</c:v>
                </c:pt>
                <c:pt idx="19">
                  <c:v>14.083776</c:v>
                </c:pt>
                <c:pt idx="20">
                  <c:v>14.10409728</c:v>
                </c:pt>
                <c:pt idx="21">
                  <c:v>14.10974208</c:v>
                </c:pt>
                <c:pt idx="22">
                  <c:v>14.111435519999999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71424"/>
        <c:axId val="70073344"/>
      </c:scatterChart>
      <c:valAx>
        <c:axId val="700714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32093441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73344"/>
        <c:crosses val="autoZero"/>
        <c:crossBetween val="midCat"/>
      </c:valAx>
      <c:valAx>
        <c:axId val="700733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6315094373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71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22"/>
          <c:y val="4.8832271762208106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  <c:pt idx="0">
                  <c:v>10.45592064</c:v>
                </c:pt>
                <c:pt idx="1">
                  <c:v>10.883600639999999</c:v>
                </c:pt>
                <c:pt idx="2">
                  <c:v>11.987015039999999</c:v>
                </c:pt>
                <c:pt idx="3">
                  <c:v>14.320437120000001</c:v>
                </c:pt>
                <c:pt idx="4">
                  <c:v>17.179050239999999</c:v>
                </c:pt>
                <c:pt idx="5">
                  <c:v>19.525302719999999</c:v>
                </c:pt>
                <c:pt idx="6">
                  <c:v>20.7510336</c:v>
                </c:pt>
                <c:pt idx="7">
                  <c:v>21.228324480000001</c:v>
                </c:pt>
                <c:pt idx="8">
                  <c:v>21.359194559999999</c:v>
                </c:pt>
                <c:pt idx="9">
                  <c:v>21.38057856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28480"/>
        <c:axId val="87030400"/>
      </c:scatterChart>
      <c:valAx>
        <c:axId val="87028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30400"/>
        <c:crosses val="autoZero"/>
        <c:crossBetween val="midCat"/>
      </c:valAx>
      <c:valAx>
        <c:axId val="87030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28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99E-2"/>
          <c:w val="0.18695106649937279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512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  <c:pt idx="0">
                  <c:v>0.48926592000000002</c:v>
                </c:pt>
                <c:pt idx="1">
                  <c:v>1.29501504</c:v>
                </c:pt>
                <c:pt idx="2">
                  <c:v>2.6481945600000003</c:v>
                </c:pt>
                <c:pt idx="3">
                  <c:v>4.3238447999999998</c:v>
                </c:pt>
                <c:pt idx="4">
                  <c:v>6.0533827200000001</c:v>
                </c:pt>
                <c:pt idx="5">
                  <c:v>7.5938860799999999</c:v>
                </c:pt>
                <c:pt idx="6">
                  <c:v>8.8683724799999997</c:v>
                </c:pt>
                <c:pt idx="7">
                  <c:v>9.8075577599999999</c:v>
                </c:pt>
                <c:pt idx="8">
                  <c:v>10.60903008</c:v>
                </c:pt>
                <c:pt idx="9">
                  <c:v>11.581574399999999</c:v>
                </c:pt>
                <c:pt idx="10">
                  <c:v>12.957848640000002</c:v>
                </c:pt>
                <c:pt idx="11">
                  <c:v>14.890106880000001</c:v>
                </c:pt>
                <c:pt idx="12">
                  <c:v>17.118319679999999</c:v>
                </c:pt>
                <c:pt idx="13">
                  <c:v>18.960765120000001</c:v>
                </c:pt>
                <c:pt idx="14">
                  <c:v>20.272031999999999</c:v>
                </c:pt>
                <c:pt idx="15">
                  <c:v>20.97684864</c:v>
                </c:pt>
                <c:pt idx="16">
                  <c:v>21.26767104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99200"/>
        <c:axId val="87301120"/>
      </c:scatterChart>
      <c:valAx>
        <c:axId val="872992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01120"/>
        <c:crosses val="autoZero"/>
        <c:crossBetween val="midCat"/>
      </c:valAx>
      <c:valAx>
        <c:axId val="873011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99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22"/>
          <c:y val="4.2553191489361722E-2"/>
          <c:w val="0.18663317148408154"/>
          <c:h val="0.87021276595744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  <c:pt idx="0">
                  <c:v>0.97111200000000009</c:v>
                </c:pt>
                <c:pt idx="1">
                  <c:v>1.495368</c:v>
                </c:pt>
                <c:pt idx="2">
                  <c:v>1.903008</c:v>
                </c:pt>
                <c:pt idx="3">
                  <c:v>2.2910400000000002</c:v>
                </c:pt>
                <c:pt idx="4">
                  <c:v>2.6832000000000003</c:v>
                </c:pt>
                <c:pt idx="5">
                  <c:v>3.1073519999999997</c:v>
                </c:pt>
                <c:pt idx="6">
                  <c:v>3.584136</c:v>
                </c:pt>
                <c:pt idx="7">
                  <c:v>4.1166479999999996</c:v>
                </c:pt>
                <c:pt idx="8">
                  <c:v>4.5975600000000005</c:v>
                </c:pt>
                <c:pt idx="9">
                  <c:v>4.9329599999999996</c:v>
                </c:pt>
                <c:pt idx="10">
                  <c:v>5.0908560000000005</c:v>
                </c:pt>
                <c:pt idx="11">
                  <c:v>5.1372960000000001</c:v>
                </c:pt>
                <c:pt idx="12">
                  <c:v>5.1527760000000002</c:v>
                </c:pt>
                <c:pt idx="13">
                  <c:v>5.1569039999999999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73696"/>
        <c:axId val="87388160"/>
      </c:scatterChart>
      <c:valAx>
        <c:axId val="873736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7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88160"/>
        <c:crosses val="autoZero"/>
        <c:crossBetween val="midCat"/>
      </c:valAx>
      <c:valAx>
        <c:axId val="873881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736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61"/>
          <c:y val="4.6070460704607047E-2"/>
          <c:w val="0.18633540372670826"/>
          <c:h val="0.872631002425510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  <c:pt idx="0">
                  <c:v>0.12384000000000001</c:v>
                </c:pt>
                <c:pt idx="1">
                  <c:v>0.43240800000000001</c:v>
                </c:pt>
                <c:pt idx="2">
                  <c:v>0.89577600000000002</c:v>
                </c:pt>
                <c:pt idx="3">
                  <c:v>1.3973279999999999</c:v>
                </c:pt>
                <c:pt idx="4">
                  <c:v>1.8245760000000002</c:v>
                </c:pt>
                <c:pt idx="5">
                  <c:v>2.2084800000000002</c:v>
                </c:pt>
                <c:pt idx="6">
                  <c:v>2.6088960000000005</c:v>
                </c:pt>
                <c:pt idx="7">
                  <c:v>3.0598800000000002</c:v>
                </c:pt>
                <c:pt idx="8">
                  <c:v>3.496416</c:v>
                </c:pt>
                <c:pt idx="9">
                  <c:v>4.0320239999999998</c:v>
                </c:pt>
                <c:pt idx="10">
                  <c:v>4.516032</c:v>
                </c:pt>
                <c:pt idx="11">
                  <c:v>4.8710399999999998</c:v>
                </c:pt>
                <c:pt idx="12">
                  <c:v>5.0506080000000004</c:v>
                </c:pt>
                <c:pt idx="13">
                  <c:v>5.1228480000000003</c:v>
                </c:pt>
                <c:pt idx="14">
                  <c:v>5.1486480000000006</c:v>
                </c:pt>
                <c:pt idx="15">
                  <c:v>5.1569039999999999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900992"/>
        <c:axId val="96903168"/>
      </c:scatterChart>
      <c:valAx>
        <c:axId val="969009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03168"/>
        <c:crosses val="autoZero"/>
        <c:crossBetween val="midCat"/>
      </c:valAx>
      <c:valAx>
        <c:axId val="96903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009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4680851063829789E-2"/>
          <c:w val="0.18663317148408154"/>
          <c:h val="0.876595744680851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  <c:pt idx="0">
                  <c:v>0.465696</c:v>
                </c:pt>
                <c:pt idx="1">
                  <c:v>1.9559232</c:v>
                </c:pt>
                <c:pt idx="2">
                  <c:v>3.6493631999999998</c:v>
                </c:pt>
                <c:pt idx="3">
                  <c:v>4.6908287999999994</c:v>
                </c:pt>
                <c:pt idx="4">
                  <c:v>5.6222208</c:v>
                </c:pt>
                <c:pt idx="5">
                  <c:v>6.4971647999999993</c:v>
                </c:pt>
                <c:pt idx="6">
                  <c:v>7.0644672000000011</c:v>
                </c:pt>
                <c:pt idx="7">
                  <c:v>7.6204800000000006</c:v>
                </c:pt>
                <c:pt idx="8">
                  <c:v>8.7804863999999991</c:v>
                </c:pt>
                <c:pt idx="9">
                  <c:v>10.612223999999999</c:v>
                </c:pt>
                <c:pt idx="10">
                  <c:v>12.5625024</c:v>
                </c:pt>
                <c:pt idx="11">
                  <c:v>13.6152576</c:v>
                </c:pt>
                <c:pt idx="12">
                  <c:v>14.044262399999999</c:v>
                </c:pt>
                <c:pt idx="13">
                  <c:v>14.1035328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0.000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89152"/>
        <c:axId val="96695424"/>
      </c:scatterChart>
      <c:valAx>
        <c:axId val="96689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1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95424"/>
        <c:crosses val="autoZero"/>
        <c:crossBetween val="midCat"/>
      </c:valAx>
      <c:valAx>
        <c:axId val="96695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3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89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06E-2"/>
          <c:w val="0.18695106649937279"/>
          <c:h val="0.86199753693208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1.6934399999999999E-2</c:v>
                </c:pt>
                <c:pt idx="3">
                  <c:v>0.19756799999999999</c:v>
                </c:pt>
                <c:pt idx="4">
                  <c:v>1.1458944</c:v>
                </c:pt>
                <c:pt idx="5">
                  <c:v>2.7828863999999998</c:v>
                </c:pt>
                <c:pt idx="6">
                  <c:v>4.1545728000000004</c:v>
                </c:pt>
                <c:pt idx="7">
                  <c:v>5.1508799999999999</c:v>
                </c:pt>
                <c:pt idx="8">
                  <c:v>6.0286464000000004</c:v>
                </c:pt>
                <c:pt idx="9">
                  <c:v>6.8132736000000005</c:v>
                </c:pt>
                <c:pt idx="10">
                  <c:v>7.4962944</c:v>
                </c:pt>
                <c:pt idx="11">
                  <c:v>8.3938176000000002</c:v>
                </c:pt>
                <c:pt idx="12">
                  <c:v>9.8304191999999997</c:v>
                </c:pt>
                <c:pt idx="13">
                  <c:v>11.670624</c:v>
                </c:pt>
                <c:pt idx="14">
                  <c:v>13.1326272</c:v>
                </c:pt>
                <c:pt idx="15">
                  <c:v>13.801536</c:v>
                </c:pt>
                <c:pt idx="16">
                  <c:v>14.052729600000001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0.000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58400"/>
        <c:axId val="96764672"/>
      </c:scatterChart>
      <c:valAx>
        <c:axId val="96758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764672"/>
        <c:crosses val="autoZero"/>
        <c:crossBetween val="midCat"/>
      </c:valAx>
      <c:valAx>
        <c:axId val="96764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758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8936170212765959E-2"/>
          <c:w val="0.18663317148408154"/>
          <c:h val="0.880851063829787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  <c:pt idx="0">
                  <c:v>3.8149056000000003</c:v>
                </c:pt>
                <c:pt idx="1">
                  <c:v>6.0388415999999996</c:v>
                </c:pt>
                <c:pt idx="2">
                  <c:v>7.3261584000000006</c:v>
                </c:pt>
                <c:pt idx="3">
                  <c:v>8.8871904000000015</c:v>
                </c:pt>
                <c:pt idx="4">
                  <c:v>10.3241952</c:v>
                </c:pt>
                <c:pt idx="5">
                  <c:v>10.666339200000001</c:v>
                </c:pt>
                <c:pt idx="6">
                  <c:v>10.692</c:v>
                </c:pt>
                <c:pt idx="7">
                  <c:v>10.922947200000001</c:v>
                </c:pt>
                <c:pt idx="8">
                  <c:v>12.150388800000002</c:v>
                </c:pt>
                <c:pt idx="9">
                  <c:v>15.469185600000001</c:v>
                </c:pt>
                <c:pt idx="10">
                  <c:v>19.331136000000001</c:v>
                </c:pt>
                <c:pt idx="11">
                  <c:v>21.106007999999999</c:v>
                </c:pt>
                <c:pt idx="12">
                  <c:v>21.375446400000001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58112"/>
        <c:axId val="96860032"/>
      </c:scatterChart>
      <c:valAx>
        <c:axId val="96858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60032"/>
        <c:crosses val="autoZero"/>
        <c:crossBetween val="midCat"/>
      </c:valAx>
      <c:valAx>
        <c:axId val="96860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58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79"/>
          <c:h val="0.878723404255319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0.000_ </c:formatCode>
                <c:ptCount val="17"/>
              </c:numCache>
            </c:numRef>
          </c:yVal>
          <c:smooth val="0"/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4.2767999999999999E-3</c:v>
                </c:pt>
                <c:pt idx="2">
                  <c:v>6.4152000000000001E-2</c:v>
                </c:pt>
                <c:pt idx="3">
                  <c:v>1.2616559999999999</c:v>
                </c:pt>
                <c:pt idx="4">
                  <c:v>4.2083712000000002</c:v>
                </c:pt>
                <c:pt idx="5">
                  <c:v>6.1671455999999996</c:v>
                </c:pt>
                <c:pt idx="6">
                  <c:v>7.4801232000000004</c:v>
                </c:pt>
                <c:pt idx="7">
                  <c:v>9.0069408000000006</c:v>
                </c:pt>
                <c:pt idx="8">
                  <c:v>10.2771504</c:v>
                </c:pt>
                <c:pt idx="9">
                  <c:v>10.670616000000001</c:v>
                </c:pt>
                <c:pt idx="10">
                  <c:v>10.816027200000001</c:v>
                </c:pt>
                <c:pt idx="11">
                  <c:v>11.547360000000001</c:v>
                </c:pt>
                <c:pt idx="12">
                  <c:v>13.2409728</c:v>
                </c:pt>
                <c:pt idx="13">
                  <c:v>16.35876</c:v>
                </c:pt>
                <c:pt idx="14">
                  <c:v>19.3995648</c:v>
                </c:pt>
                <c:pt idx="15">
                  <c:v>20.9691504</c:v>
                </c:pt>
                <c:pt idx="16">
                  <c:v>21.332678400000002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0.0000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55424"/>
        <c:axId val="97257344"/>
      </c:scatterChart>
      <c:valAx>
        <c:axId val="972554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257344"/>
        <c:crosses val="autoZero"/>
        <c:crossBetween val="midCat"/>
      </c:valAx>
      <c:valAx>
        <c:axId val="972573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255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6808510638297871E-2"/>
          <c:w val="0.18663317148408154"/>
          <c:h val="0.86808510638297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zoomScale="130" zoomScaleNormal="130" workbookViewId="0">
      <selection activeCell="B12" sqref="B12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 ht="15">
      <c r="B2" s="28" t="s">
        <v>91</v>
      </c>
      <c r="C2" s="28"/>
      <c r="D2" s="28"/>
      <c r="E2" s="28"/>
      <c r="F2" s="28"/>
      <c r="H2" s="28"/>
      <c r="I2" s="28"/>
      <c r="J2" s="52" t="s">
        <v>93</v>
      </c>
      <c r="K2" s="1"/>
    </row>
    <row r="3" spans="2:11" ht="15">
      <c r="B3" s="28" t="s">
        <v>92</v>
      </c>
      <c r="C3" s="28"/>
      <c r="D3" s="26"/>
      <c r="E3" s="28"/>
      <c r="F3" s="28"/>
      <c r="H3" s="28"/>
      <c r="I3" s="28"/>
      <c r="J3" s="28"/>
      <c r="K3" s="1"/>
    </row>
    <row r="4" spans="2:11" ht="15">
      <c r="B4" s="26"/>
      <c r="C4" s="26"/>
      <c r="D4" s="26"/>
      <c r="E4" s="26"/>
      <c r="F4" s="26"/>
      <c r="H4" s="26"/>
      <c r="I4" s="26"/>
      <c r="J4" s="26"/>
      <c r="K4"/>
    </row>
    <row r="5" spans="2:11" ht="15">
      <c r="B5" s="30" t="s">
        <v>96</v>
      </c>
      <c r="C5" s="26"/>
      <c r="D5" s="26"/>
      <c r="E5" s="26"/>
      <c r="F5" s="26"/>
      <c r="H5" s="26"/>
      <c r="I5" s="26"/>
      <c r="J5" s="26"/>
      <c r="K5"/>
    </row>
    <row r="6" spans="2:11" ht="15">
      <c r="B6" s="57" t="s">
        <v>97</v>
      </c>
      <c r="C6" s="26"/>
      <c r="D6" s="26"/>
      <c r="E6" s="26"/>
      <c r="F6" s="26"/>
      <c r="G6" s="26"/>
      <c r="H6" s="26"/>
      <c r="I6" s="26"/>
      <c r="J6" s="26"/>
      <c r="K6"/>
    </row>
    <row r="7" spans="2:11" ht="15">
      <c r="B7" s="26" t="s">
        <v>12</v>
      </c>
      <c r="C7" s="26"/>
      <c r="D7" s="26"/>
      <c r="E7" s="26"/>
      <c r="F7" s="26"/>
      <c r="G7" s="26"/>
      <c r="H7" s="26"/>
      <c r="I7" s="26"/>
      <c r="J7" s="26"/>
      <c r="K7"/>
    </row>
    <row r="8" spans="2:11" ht="15">
      <c r="B8" s="57" t="s">
        <v>94</v>
      </c>
      <c r="C8" s="26"/>
      <c r="D8" s="26"/>
      <c r="E8" s="26"/>
      <c r="F8" s="26"/>
      <c r="G8" s="26"/>
      <c r="H8" s="26"/>
      <c r="I8" s="26"/>
      <c r="J8" s="26"/>
      <c r="K8"/>
    </row>
    <row r="9" spans="2:11" ht="15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 ht="15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 ht="15">
      <c r="B11" s="28" t="s">
        <v>50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 ht="15">
      <c r="B12" s="26" t="s">
        <v>57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 t="s">
        <v>98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6" t="s">
        <v>99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58"/>
  <sheetViews>
    <sheetView tabSelected="1" topLeftCell="A16" zoomScale="85" zoomScaleNormal="85" workbookViewId="0">
      <selection activeCell="L42" sqref="L42"/>
    </sheetView>
  </sheetViews>
  <sheetFormatPr defaultColWidth="9" defaultRowHeight="14.25"/>
  <cols>
    <col min="1" max="1" width="4" style="25" customWidth="1"/>
    <col min="2" max="2" width="4.42578125" style="25" customWidth="1"/>
    <col min="3" max="3" width="8.5703125" style="25" customWidth="1"/>
    <col min="4" max="4" width="18.28515625" style="25" customWidth="1"/>
    <col min="5" max="5" width="12.42578125" style="25" customWidth="1"/>
    <col min="6" max="6" width="12" style="25" customWidth="1"/>
    <col min="7" max="15" width="10.28515625" style="25" customWidth="1"/>
    <col min="16" max="16384" width="9" style="25"/>
  </cols>
  <sheetData>
    <row r="4" spans="2:19">
      <c r="B4" s="29" t="s">
        <v>90</v>
      </c>
    </row>
    <row r="5" spans="2:19">
      <c r="B5" s="29"/>
    </row>
    <row r="6" spans="2:19" ht="15" thickBot="1">
      <c r="B6" s="29" t="s">
        <v>61</v>
      </c>
    </row>
    <row r="7" spans="2:19" ht="25.5">
      <c r="B7" s="53" t="s">
        <v>6</v>
      </c>
      <c r="C7" s="54" t="s">
        <v>5</v>
      </c>
      <c r="D7" s="54" t="s">
        <v>62</v>
      </c>
      <c r="E7" s="54" t="s">
        <v>63</v>
      </c>
      <c r="F7" s="55" t="s">
        <v>64</v>
      </c>
      <c r="G7" s="56" t="s">
        <v>65</v>
      </c>
      <c r="H7" s="56" t="s">
        <v>31</v>
      </c>
      <c r="I7" s="56" t="s">
        <v>67</v>
      </c>
      <c r="J7" s="56" t="s">
        <v>68</v>
      </c>
      <c r="K7" s="56" t="s">
        <v>70</v>
      </c>
      <c r="L7" s="56" t="s">
        <v>71</v>
      </c>
      <c r="M7" s="56" t="s">
        <v>73</v>
      </c>
      <c r="N7" s="56" t="s">
        <v>74</v>
      </c>
      <c r="O7" s="56" t="s">
        <v>76</v>
      </c>
      <c r="P7" s="56" t="s">
        <v>77</v>
      </c>
      <c r="Q7" s="56" t="s">
        <v>79</v>
      </c>
    </row>
    <row r="8" spans="2:19" ht="15.75">
      <c r="B8" s="45">
        <v>2</v>
      </c>
      <c r="C8" s="43">
        <v>6</v>
      </c>
      <c r="D8" s="43" t="s">
        <v>59</v>
      </c>
      <c r="E8" s="43" t="s">
        <v>7</v>
      </c>
      <c r="F8" s="43" t="s">
        <v>53</v>
      </c>
      <c r="G8" s="46"/>
      <c r="H8" s="46"/>
      <c r="I8" s="46"/>
      <c r="J8" s="46"/>
      <c r="K8" s="46"/>
      <c r="L8" s="46">
        <v>-6.39</v>
      </c>
      <c r="M8" s="46"/>
      <c r="N8" s="46"/>
      <c r="O8" s="46" t="e">
        <f>STDEV(G8:N8)</f>
        <v>#DIV/0!</v>
      </c>
      <c r="P8" s="46">
        <f>MAX(G8:N8)-MIN(G8:N8)</f>
        <v>0</v>
      </c>
      <c r="Q8" s="46">
        <f>AVERAGE(G8:N8)</f>
        <v>-6.39</v>
      </c>
      <c r="S8" s="59"/>
    </row>
    <row r="9" spans="2:19" ht="15.75">
      <c r="B9" s="45">
        <v>4</v>
      </c>
      <c r="C9" s="43">
        <v>15</v>
      </c>
      <c r="D9" s="43" t="s">
        <v>59</v>
      </c>
      <c r="E9" s="43" t="s">
        <v>8</v>
      </c>
      <c r="F9" s="43" t="s">
        <v>54</v>
      </c>
      <c r="G9" s="46"/>
      <c r="H9" s="46"/>
      <c r="I9" s="46"/>
      <c r="J9" s="46"/>
      <c r="K9" s="46"/>
      <c r="L9" s="46">
        <v>-6.33</v>
      </c>
      <c r="M9" s="46"/>
      <c r="N9" s="46"/>
      <c r="O9" s="46" t="e">
        <f t="shared" ref="O9:O13" si="0">STDEV(G9:N9)</f>
        <v>#DIV/0!</v>
      </c>
      <c r="P9" s="46">
        <f t="shared" ref="P9:P13" si="1">MAX(G9:N9)-MIN(G9:N9)</f>
        <v>0</v>
      </c>
      <c r="Q9" s="46">
        <f t="shared" ref="Q9:Q13" si="2">AVERAGE(G9:N9)</f>
        <v>-6.33</v>
      </c>
      <c r="S9" s="59"/>
    </row>
    <row r="10" spans="2:19" ht="15.75">
      <c r="B10" s="45">
        <v>6</v>
      </c>
      <c r="C10" s="43">
        <v>20</v>
      </c>
      <c r="D10" s="43" t="s">
        <v>59</v>
      </c>
      <c r="E10" s="43" t="s">
        <v>13</v>
      </c>
      <c r="F10" s="43" t="s">
        <v>54</v>
      </c>
      <c r="G10" s="46"/>
      <c r="H10" s="46"/>
      <c r="I10" s="46"/>
      <c r="J10" s="46"/>
      <c r="K10" s="46"/>
      <c r="L10" s="46">
        <v>-6.73</v>
      </c>
      <c r="M10" s="46"/>
      <c r="N10" s="46"/>
      <c r="O10" s="46" t="e">
        <f t="shared" si="0"/>
        <v>#DIV/0!</v>
      </c>
      <c r="P10" s="46">
        <f t="shared" si="1"/>
        <v>0</v>
      </c>
      <c r="Q10" s="46">
        <f t="shared" si="2"/>
        <v>-6.73</v>
      </c>
      <c r="S10" s="59"/>
    </row>
    <row r="11" spans="2:19" ht="15.75">
      <c r="B11" s="45">
        <v>7</v>
      </c>
      <c r="C11" s="43">
        <v>6</v>
      </c>
      <c r="D11" s="43" t="s">
        <v>60</v>
      </c>
      <c r="E11" s="43" t="s">
        <v>7</v>
      </c>
      <c r="F11" s="43" t="s">
        <v>55</v>
      </c>
      <c r="G11" s="46"/>
      <c r="H11" s="46"/>
      <c r="I11" s="46"/>
      <c r="J11" s="46"/>
      <c r="K11" s="46"/>
      <c r="L11" s="46">
        <v>-3.07</v>
      </c>
      <c r="M11" s="46"/>
      <c r="N11" s="46"/>
      <c r="O11" s="46" t="e">
        <f t="shared" si="0"/>
        <v>#DIV/0!</v>
      </c>
      <c r="P11" s="46">
        <f t="shared" si="1"/>
        <v>0</v>
      </c>
      <c r="Q11" s="46">
        <f t="shared" si="2"/>
        <v>-3.07</v>
      </c>
      <c r="S11" s="59"/>
    </row>
    <row r="12" spans="2:19" ht="15.75">
      <c r="B12" s="45">
        <v>9</v>
      </c>
      <c r="C12" s="43">
        <v>15</v>
      </c>
      <c r="D12" s="43" t="s">
        <v>60</v>
      </c>
      <c r="E12" s="43" t="s">
        <v>8</v>
      </c>
      <c r="F12" s="43" t="s">
        <v>56</v>
      </c>
      <c r="G12" s="46"/>
      <c r="H12" s="46"/>
      <c r="I12" s="46"/>
      <c r="J12" s="46"/>
      <c r="K12" s="46"/>
      <c r="L12" s="46">
        <v>-1.3</v>
      </c>
      <c r="M12" s="46"/>
      <c r="N12" s="46"/>
      <c r="O12" s="46" t="e">
        <f t="shared" si="0"/>
        <v>#DIV/0!</v>
      </c>
      <c r="P12" s="46">
        <f t="shared" si="1"/>
        <v>0</v>
      </c>
      <c r="Q12" s="46">
        <f t="shared" si="2"/>
        <v>-1.3</v>
      </c>
      <c r="S12" s="59"/>
    </row>
    <row r="13" spans="2:19" ht="15.75">
      <c r="B13" s="45">
        <v>11</v>
      </c>
      <c r="C13" s="43">
        <v>20</v>
      </c>
      <c r="D13" s="43" t="s">
        <v>60</v>
      </c>
      <c r="E13" s="43" t="s">
        <v>13</v>
      </c>
      <c r="F13" s="43" t="s">
        <v>56</v>
      </c>
      <c r="G13" s="46"/>
      <c r="H13" s="46"/>
      <c r="I13" s="46"/>
      <c r="J13" s="46"/>
      <c r="K13" s="46"/>
      <c r="L13" s="46">
        <v>-1.1299999999999999</v>
      </c>
      <c r="M13" s="46"/>
      <c r="N13" s="46"/>
      <c r="O13" s="46" t="e">
        <f t="shared" si="0"/>
        <v>#DIV/0!</v>
      </c>
      <c r="P13" s="46">
        <f t="shared" si="1"/>
        <v>0</v>
      </c>
      <c r="Q13" s="46">
        <f t="shared" si="2"/>
        <v>-1.1299999999999999</v>
      </c>
      <c r="S13" s="59"/>
    </row>
    <row r="15" spans="2:19" ht="15" thickBot="1">
      <c r="B15" s="29" t="s">
        <v>80</v>
      </c>
    </row>
    <row r="16" spans="2:19" ht="25.5">
      <c r="B16" s="53" t="s">
        <v>6</v>
      </c>
      <c r="C16" s="54" t="s">
        <v>5</v>
      </c>
      <c r="D16" s="54" t="s">
        <v>62</v>
      </c>
      <c r="E16" s="54" t="s">
        <v>63</v>
      </c>
      <c r="F16" s="55" t="s">
        <v>64</v>
      </c>
      <c r="G16" s="56" t="s">
        <v>65</v>
      </c>
      <c r="H16" s="56" t="s">
        <v>31</v>
      </c>
      <c r="I16" s="56" t="s">
        <v>67</v>
      </c>
      <c r="J16" s="56" t="s">
        <v>68</v>
      </c>
      <c r="K16" s="56" t="s">
        <v>70</v>
      </c>
      <c r="L16" s="56" t="s">
        <v>71</v>
      </c>
      <c r="M16" s="56" t="s">
        <v>73</v>
      </c>
      <c r="N16" s="56" t="s">
        <v>74</v>
      </c>
      <c r="O16" s="56" t="s">
        <v>76</v>
      </c>
      <c r="P16" s="56" t="s">
        <v>77</v>
      </c>
      <c r="Q16" s="56" t="s">
        <v>79</v>
      </c>
    </row>
    <row r="17" spans="2:19" ht="15.75">
      <c r="B17" s="45">
        <v>2</v>
      </c>
      <c r="C17" s="43">
        <v>6</v>
      </c>
      <c r="D17" s="43" t="s">
        <v>59</v>
      </c>
      <c r="E17" s="43" t="s">
        <v>7</v>
      </c>
      <c r="F17" s="43" t="s">
        <v>53</v>
      </c>
      <c r="G17" s="46"/>
      <c r="H17" s="46"/>
      <c r="I17" s="46"/>
      <c r="J17" s="47"/>
      <c r="K17" s="46"/>
      <c r="L17" s="46">
        <v>-6.55</v>
      </c>
      <c r="M17" s="46"/>
      <c r="N17" s="46"/>
      <c r="O17" s="46" t="e">
        <f>STDEV(G17:N17)</f>
        <v>#DIV/0!</v>
      </c>
      <c r="P17" s="46">
        <f>MAX(G17:N17)-MIN(G17:N17)</f>
        <v>0</v>
      </c>
      <c r="Q17" s="46">
        <f>AVERAGE(G17:N17)</f>
        <v>-6.55</v>
      </c>
      <c r="S17" s="59"/>
    </row>
    <row r="18" spans="2:19" ht="15.75">
      <c r="B18" s="45">
        <v>4</v>
      </c>
      <c r="C18" s="43">
        <v>15</v>
      </c>
      <c r="D18" s="43" t="s">
        <v>59</v>
      </c>
      <c r="E18" s="43" t="s">
        <v>95</v>
      </c>
      <c r="F18" s="43" t="s">
        <v>54</v>
      </c>
      <c r="G18" s="46"/>
      <c r="H18" s="46"/>
      <c r="I18" s="46"/>
      <c r="J18" s="47"/>
      <c r="K18" s="46"/>
      <c r="L18" s="46">
        <v>-6.39</v>
      </c>
      <c r="M18" s="46"/>
      <c r="N18" s="46"/>
      <c r="O18" s="46" t="e">
        <f t="shared" ref="O18:O22" si="3">STDEV(G18:N18)</f>
        <v>#DIV/0!</v>
      </c>
      <c r="P18" s="46">
        <f t="shared" ref="P18:P22" si="4">MAX(G18:N18)-MIN(G18:N18)</f>
        <v>0</v>
      </c>
      <c r="Q18" s="46">
        <f t="shared" ref="Q18:Q22" si="5">AVERAGE(G18:N18)</f>
        <v>-6.39</v>
      </c>
      <c r="S18" s="59"/>
    </row>
    <row r="19" spans="2:19" ht="15.75">
      <c r="B19" s="45">
        <v>6</v>
      </c>
      <c r="C19" s="43">
        <v>20</v>
      </c>
      <c r="D19" s="43" t="s">
        <v>59</v>
      </c>
      <c r="E19" s="43" t="s">
        <v>13</v>
      </c>
      <c r="F19" s="43" t="s">
        <v>54</v>
      </c>
      <c r="G19" s="46"/>
      <c r="H19" s="46"/>
      <c r="I19" s="46"/>
      <c r="J19" s="47"/>
      <c r="K19" s="46"/>
      <c r="L19" s="46">
        <v>-6.63</v>
      </c>
      <c r="M19" s="46"/>
      <c r="N19" s="46"/>
      <c r="O19" s="46" t="e">
        <f t="shared" si="3"/>
        <v>#DIV/0!</v>
      </c>
      <c r="P19" s="46">
        <f t="shared" si="4"/>
        <v>0</v>
      </c>
      <c r="Q19" s="46">
        <f t="shared" si="5"/>
        <v>-6.63</v>
      </c>
      <c r="S19" s="59"/>
    </row>
    <row r="20" spans="2:19" ht="15.75">
      <c r="B20" s="45">
        <v>7</v>
      </c>
      <c r="C20" s="43">
        <v>6</v>
      </c>
      <c r="D20" s="43" t="s">
        <v>60</v>
      </c>
      <c r="E20" s="43" t="s">
        <v>7</v>
      </c>
      <c r="F20" s="43" t="s">
        <v>55</v>
      </c>
      <c r="G20" s="46"/>
      <c r="H20" s="46"/>
      <c r="I20" s="46"/>
      <c r="J20" s="46"/>
      <c r="K20" s="46"/>
      <c r="L20" s="46">
        <v>-3.61</v>
      </c>
      <c r="M20" s="46"/>
      <c r="N20" s="46"/>
      <c r="O20" s="46" t="e">
        <f t="shared" si="3"/>
        <v>#DIV/0!</v>
      </c>
      <c r="P20" s="46">
        <f t="shared" si="4"/>
        <v>0</v>
      </c>
      <c r="Q20" s="46">
        <f t="shared" si="5"/>
        <v>-3.61</v>
      </c>
      <c r="S20" s="59"/>
    </row>
    <row r="21" spans="2:19" ht="15.75">
      <c r="B21" s="45">
        <v>9</v>
      </c>
      <c r="C21" s="43">
        <v>15</v>
      </c>
      <c r="D21" s="43" t="s">
        <v>60</v>
      </c>
      <c r="E21" s="43" t="s">
        <v>8</v>
      </c>
      <c r="F21" s="43" t="s">
        <v>56</v>
      </c>
      <c r="G21" s="46"/>
      <c r="H21" s="46"/>
      <c r="I21" s="46"/>
      <c r="J21" s="46"/>
      <c r="K21" s="46"/>
      <c r="L21" s="46">
        <v>-1.37</v>
      </c>
      <c r="M21" s="46"/>
      <c r="N21" s="46"/>
      <c r="O21" s="46" t="e">
        <f t="shared" si="3"/>
        <v>#DIV/0!</v>
      </c>
      <c r="P21" s="46">
        <f t="shared" si="4"/>
        <v>0</v>
      </c>
      <c r="Q21" s="46">
        <f t="shared" si="5"/>
        <v>-1.37</v>
      </c>
      <c r="S21" s="59"/>
    </row>
    <row r="22" spans="2:19" ht="15.75">
      <c r="B22" s="45">
        <v>11</v>
      </c>
      <c r="C22" s="43">
        <v>20</v>
      </c>
      <c r="D22" s="43" t="s">
        <v>60</v>
      </c>
      <c r="E22" s="43" t="s">
        <v>13</v>
      </c>
      <c r="F22" s="43" t="s">
        <v>56</v>
      </c>
      <c r="G22" s="46"/>
      <c r="H22" s="46"/>
      <c r="I22" s="46"/>
      <c r="J22" s="46"/>
      <c r="K22" s="46"/>
      <c r="L22" s="46">
        <v>-1.03</v>
      </c>
      <c r="M22" s="46"/>
      <c r="N22" s="46"/>
      <c r="O22" s="46" t="e">
        <f t="shared" si="3"/>
        <v>#DIV/0!</v>
      </c>
      <c r="P22" s="46">
        <f t="shared" si="4"/>
        <v>0</v>
      </c>
      <c r="Q22" s="46">
        <f t="shared" si="5"/>
        <v>-1.03</v>
      </c>
      <c r="S22" s="59"/>
    </row>
    <row r="24" spans="2:19" ht="15" thickBot="1">
      <c r="B24" s="29" t="s">
        <v>81</v>
      </c>
    </row>
    <row r="25" spans="2:19" ht="25.5">
      <c r="B25" s="53" t="s">
        <v>6</v>
      </c>
      <c r="C25" s="54" t="s">
        <v>5</v>
      </c>
      <c r="D25" s="54" t="s">
        <v>62</v>
      </c>
      <c r="E25" s="54" t="s">
        <v>63</v>
      </c>
      <c r="F25" s="55" t="s">
        <v>64</v>
      </c>
      <c r="G25" s="56" t="s">
        <v>65</v>
      </c>
      <c r="H25" s="56" t="s">
        <v>31</v>
      </c>
      <c r="I25" s="56" t="s">
        <v>67</v>
      </c>
      <c r="J25" s="56" t="s">
        <v>68</v>
      </c>
      <c r="K25" s="56" t="s">
        <v>70</v>
      </c>
      <c r="L25" s="56" t="s">
        <v>71</v>
      </c>
      <c r="M25" s="56" t="s">
        <v>73</v>
      </c>
      <c r="N25" s="56" t="s">
        <v>74</v>
      </c>
      <c r="O25" s="56" t="s">
        <v>76</v>
      </c>
      <c r="P25" s="56" t="s">
        <v>77</v>
      </c>
      <c r="Q25" s="56" t="s">
        <v>79</v>
      </c>
    </row>
    <row r="26" spans="2:19" ht="15.75">
      <c r="B26" s="45">
        <v>2</v>
      </c>
      <c r="C26" s="43">
        <v>6</v>
      </c>
      <c r="D26" s="43" t="s">
        <v>59</v>
      </c>
      <c r="E26" s="43" t="s">
        <v>7</v>
      </c>
      <c r="F26" s="43" t="s">
        <v>53</v>
      </c>
      <c r="G26" s="46"/>
      <c r="H26" s="46"/>
      <c r="I26" s="46"/>
      <c r="J26" s="47"/>
      <c r="K26" s="46"/>
      <c r="L26" s="46">
        <v>-6.78</v>
      </c>
      <c r="M26" s="46"/>
      <c r="N26" s="46"/>
      <c r="O26" s="46" t="e">
        <f>STDEV(G26:N26)</f>
        <v>#DIV/0!</v>
      </c>
      <c r="P26" s="46">
        <f>MAX(G26:N26)-MIN(G26:N26)</f>
        <v>0</v>
      </c>
      <c r="Q26" s="46">
        <f>AVERAGE(G26:N26)</f>
        <v>-6.78</v>
      </c>
      <c r="S26" s="59"/>
    </row>
    <row r="27" spans="2:19" ht="15.75">
      <c r="B27" s="45">
        <v>4</v>
      </c>
      <c r="C27" s="43">
        <v>15</v>
      </c>
      <c r="D27" s="43" t="s">
        <v>59</v>
      </c>
      <c r="E27" s="43" t="s">
        <v>8</v>
      </c>
      <c r="F27" s="43" t="s">
        <v>54</v>
      </c>
      <c r="G27" s="46"/>
      <c r="H27" s="46"/>
      <c r="I27" s="46"/>
      <c r="J27" s="47"/>
      <c r="K27" s="46"/>
      <c r="L27" s="46">
        <v>-6.19</v>
      </c>
      <c r="M27" s="46"/>
      <c r="N27" s="46"/>
      <c r="O27" s="46" t="e">
        <f t="shared" ref="O27:O31" si="6">STDEV(G27:N27)</f>
        <v>#DIV/0!</v>
      </c>
      <c r="P27" s="46">
        <f t="shared" ref="P27:P31" si="7">MAX(G27:N27)-MIN(G27:N27)</f>
        <v>0</v>
      </c>
      <c r="Q27" s="46">
        <f t="shared" ref="Q27:Q31" si="8">AVERAGE(G27:N27)</f>
        <v>-6.19</v>
      </c>
      <c r="S27" s="59"/>
    </row>
    <row r="28" spans="2:19" ht="15.75">
      <c r="B28" s="45">
        <v>6</v>
      </c>
      <c r="C28" s="43">
        <v>20</v>
      </c>
      <c r="D28" s="43" t="s">
        <v>59</v>
      </c>
      <c r="E28" s="43" t="s">
        <v>13</v>
      </c>
      <c r="F28" s="43" t="s">
        <v>54</v>
      </c>
      <c r="G28" s="46"/>
      <c r="H28" s="46"/>
      <c r="I28" s="46"/>
      <c r="J28" s="47"/>
      <c r="K28" s="46"/>
      <c r="L28" s="46">
        <v>-6.81</v>
      </c>
      <c r="M28" s="46"/>
      <c r="N28" s="46"/>
      <c r="O28" s="46" t="e">
        <f t="shared" si="6"/>
        <v>#DIV/0!</v>
      </c>
      <c r="P28" s="46">
        <f t="shared" si="7"/>
        <v>0</v>
      </c>
      <c r="Q28" s="46">
        <f t="shared" si="8"/>
        <v>-6.81</v>
      </c>
      <c r="S28" s="59"/>
    </row>
    <row r="29" spans="2:19" ht="15.75">
      <c r="B29" s="45">
        <v>7</v>
      </c>
      <c r="C29" s="43">
        <v>6</v>
      </c>
      <c r="D29" s="43" t="s">
        <v>60</v>
      </c>
      <c r="E29" s="43" t="s">
        <v>7</v>
      </c>
      <c r="F29" s="43" t="s">
        <v>55</v>
      </c>
      <c r="G29" s="46"/>
      <c r="H29" s="46"/>
      <c r="I29" s="46"/>
      <c r="J29" s="46"/>
      <c r="K29" s="46"/>
      <c r="L29" s="46">
        <v>-3.79</v>
      </c>
      <c r="M29" s="46"/>
      <c r="N29" s="46"/>
      <c r="O29" s="46" t="e">
        <f t="shared" si="6"/>
        <v>#DIV/0!</v>
      </c>
      <c r="P29" s="46">
        <f t="shared" si="7"/>
        <v>0</v>
      </c>
      <c r="Q29" s="46">
        <f t="shared" si="8"/>
        <v>-3.79</v>
      </c>
      <c r="S29" s="59"/>
    </row>
    <row r="30" spans="2:19" ht="15.75">
      <c r="B30" s="45">
        <v>9</v>
      </c>
      <c r="C30" s="43">
        <v>15</v>
      </c>
      <c r="D30" s="43" t="s">
        <v>60</v>
      </c>
      <c r="E30" s="43" t="s">
        <v>8</v>
      </c>
      <c r="F30" s="43" t="s">
        <v>56</v>
      </c>
      <c r="G30" s="46"/>
      <c r="H30" s="46"/>
      <c r="I30" s="46"/>
      <c r="J30" s="46"/>
      <c r="K30" s="46"/>
      <c r="L30" s="46">
        <v>-1.17</v>
      </c>
      <c r="M30" s="46"/>
      <c r="N30" s="46"/>
      <c r="O30" s="46" t="e">
        <f t="shared" si="6"/>
        <v>#DIV/0!</v>
      </c>
      <c r="P30" s="46">
        <f t="shared" si="7"/>
        <v>0</v>
      </c>
      <c r="Q30" s="46">
        <f t="shared" si="8"/>
        <v>-1.17</v>
      </c>
      <c r="S30" s="59"/>
    </row>
    <row r="31" spans="2:19" ht="15.75">
      <c r="B31" s="45">
        <v>11</v>
      </c>
      <c r="C31" s="43">
        <v>20</v>
      </c>
      <c r="D31" s="43" t="s">
        <v>60</v>
      </c>
      <c r="E31" s="43" t="s">
        <v>13</v>
      </c>
      <c r="F31" s="43" t="s">
        <v>56</v>
      </c>
      <c r="G31" s="46"/>
      <c r="H31" s="46"/>
      <c r="I31" s="46"/>
      <c r="J31" s="46"/>
      <c r="K31" s="46"/>
      <c r="L31" s="46">
        <v>-1.1299999999999999</v>
      </c>
      <c r="M31" s="46"/>
      <c r="N31" s="46"/>
      <c r="O31" s="46" t="e">
        <f t="shared" si="6"/>
        <v>#DIV/0!</v>
      </c>
      <c r="P31" s="46">
        <f t="shared" si="7"/>
        <v>0</v>
      </c>
      <c r="Q31" s="46">
        <f t="shared" si="8"/>
        <v>-1.1299999999999999</v>
      </c>
      <c r="S31" s="59"/>
    </row>
    <row r="33" spans="2:19" ht="15" thickBot="1">
      <c r="B33" s="29" t="s">
        <v>82</v>
      </c>
    </row>
    <row r="34" spans="2:19" ht="36" customHeight="1">
      <c r="B34" s="53" t="s">
        <v>6</v>
      </c>
      <c r="C34" s="54" t="s">
        <v>5</v>
      </c>
      <c r="D34" s="54" t="s">
        <v>62</v>
      </c>
      <c r="E34" s="54" t="s">
        <v>9</v>
      </c>
      <c r="F34" s="55" t="s">
        <v>10</v>
      </c>
      <c r="G34" s="56" t="s">
        <v>83</v>
      </c>
      <c r="H34" s="56" t="s">
        <v>31</v>
      </c>
      <c r="I34" s="56" t="s">
        <v>84</v>
      </c>
      <c r="J34" s="56" t="s">
        <v>85</v>
      </c>
      <c r="K34" s="56" t="s">
        <v>69</v>
      </c>
      <c r="L34" s="56" t="s">
        <v>58</v>
      </c>
      <c r="M34" s="56" t="s">
        <v>86</v>
      </c>
      <c r="N34" s="56" t="s">
        <v>30</v>
      </c>
      <c r="O34" s="56" t="s">
        <v>75</v>
      </c>
      <c r="P34" s="56" t="s">
        <v>87</v>
      </c>
      <c r="Q34" s="56" t="s">
        <v>78</v>
      </c>
    </row>
    <row r="35" spans="2:19" ht="15.75">
      <c r="B35" s="45">
        <v>2</v>
      </c>
      <c r="C35" s="43">
        <v>6</v>
      </c>
      <c r="D35" s="43" t="s">
        <v>59</v>
      </c>
      <c r="E35" s="43" t="s">
        <v>7</v>
      </c>
      <c r="F35" s="43" t="s">
        <v>53</v>
      </c>
      <c r="G35" s="46"/>
      <c r="H35" s="46"/>
      <c r="I35" s="46"/>
      <c r="J35" s="46"/>
      <c r="K35" s="46"/>
      <c r="L35" s="46">
        <v>-7.29</v>
      </c>
      <c r="M35" s="46"/>
      <c r="N35" s="46"/>
      <c r="O35" s="46" t="e">
        <f>STDEV(G35:N35)</f>
        <v>#DIV/0!</v>
      </c>
      <c r="P35" s="46">
        <f>MAX(G35:N35)-MIN(G35:N35)</f>
        <v>0</v>
      </c>
      <c r="Q35" s="46">
        <f>AVERAGE(G35:N35)</f>
        <v>-7.29</v>
      </c>
      <c r="S35" s="59"/>
    </row>
    <row r="36" spans="2:19" ht="15.75">
      <c r="B36" s="45">
        <v>4</v>
      </c>
      <c r="C36" s="43">
        <v>15</v>
      </c>
      <c r="D36" s="43" t="s">
        <v>59</v>
      </c>
      <c r="E36" s="43" t="s">
        <v>8</v>
      </c>
      <c r="F36" s="43" t="s">
        <v>54</v>
      </c>
      <c r="G36" s="46"/>
      <c r="H36" s="46"/>
      <c r="I36" s="46"/>
      <c r="J36" s="46"/>
      <c r="K36" s="46"/>
      <c r="L36" s="46">
        <v>-6.32</v>
      </c>
      <c r="M36" s="46"/>
      <c r="N36" s="46"/>
      <c r="O36" s="46" t="e">
        <f t="shared" ref="O36:O40" si="9">STDEV(G36:N36)</f>
        <v>#DIV/0!</v>
      </c>
      <c r="P36" s="46">
        <f t="shared" ref="P36:P40" si="10">MAX(G36:N36)-MIN(G36:N36)</f>
        <v>0</v>
      </c>
      <c r="Q36" s="46">
        <f t="shared" ref="Q36:Q40" si="11">AVERAGE(G36:N36)</f>
        <v>-6.32</v>
      </c>
      <c r="S36" s="59"/>
    </row>
    <row r="37" spans="2:19" ht="15.75">
      <c r="B37" s="45">
        <v>6</v>
      </c>
      <c r="C37" s="43">
        <v>20</v>
      </c>
      <c r="D37" s="43" t="s">
        <v>59</v>
      </c>
      <c r="E37" s="43" t="s">
        <v>13</v>
      </c>
      <c r="F37" s="43" t="s">
        <v>54</v>
      </c>
      <c r="G37" s="46"/>
      <c r="H37" s="46"/>
      <c r="I37" s="46"/>
      <c r="J37" s="46"/>
      <c r="K37" s="46"/>
      <c r="L37" s="46">
        <v>-6.76</v>
      </c>
      <c r="M37" s="46"/>
      <c r="N37" s="46"/>
      <c r="O37" s="46" t="e">
        <f t="shared" si="9"/>
        <v>#DIV/0!</v>
      </c>
      <c r="P37" s="46">
        <f t="shared" si="10"/>
        <v>0</v>
      </c>
      <c r="Q37" s="46">
        <f t="shared" si="11"/>
        <v>-6.76</v>
      </c>
      <c r="S37" s="59"/>
    </row>
    <row r="38" spans="2:19" ht="15.75">
      <c r="B38" s="45">
        <v>7</v>
      </c>
      <c r="C38" s="43">
        <v>6</v>
      </c>
      <c r="D38" s="43" t="s">
        <v>60</v>
      </c>
      <c r="E38" s="43" t="s">
        <v>7</v>
      </c>
      <c r="F38" s="43" t="s">
        <v>55</v>
      </c>
      <c r="G38" s="46"/>
      <c r="H38" s="46"/>
      <c r="I38" s="46"/>
      <c r="J38" s="46"/>
      <c r="K38" s="46"/>
      <c r="L38" s="46">
        <v>-3.94</v>
      </c>
      <c r="M38" s="46"/>
      <c r="N38" s="46"/>
      <c r="O38" s="46" t="e">
        <f t="shared" si="9"/>
        <v>#DIV/0!</v>
      </c>
      <c r="P38" s="46">
        <f t="shared" si="10"/>
        <v>0</v>
      </c>
      <c r="Q38" s="46">
        <f t="shared" si="11"/>
        <v>-3.94</v>
      </c>
      <c r="S38" s="59"/>
    </row>
    <row r="39" spans="2:19" ht="15.75">
      <c r="B39" s="45">
        <v>9</v>
      </c>
      <c r="C39" s="43">
        <v>15</v>
      </c>
      <c r="D39" s="43" t="s">
        <v>60</v>
      </c>
      <c r="E39" s="43" t="s">
        <v>8</v>
      </c>
      <c r="F39" s="43" t="s">
        <v>56</v>
      </c>
      <c r="G39" s="46"/>
      <c r="H39" s="46"/>
      <c r="I39" s="46"/>
      <c r="J39" s="46"/>
      <c r="K39" s="46"/>
      <c r="L39" s="46">
        <v>-1.38</v>
      </c>
      <c r="M39" s="46"/>
      <c r="N39" s="46"/>
      <c r="O39" s="46" t="e">
        <f t="shared" si="9"/>
        <v>#DIV/0!</v>
      </c>
      <c r="P39" s="46">
        <f t="shared" si="10"/>
        <v>0</v>
      </c>
      <c r="Q39" s="46">
        <f t="shared" si="11"/>
        <v>-1.38</v>
      </c>
      <c r="S39" s="59"/>
    </row>
    <row r="40" spans="2:19" ht="15.75">
      <c r="B40" s="45">
        <v>11</v>
      </c>
      <c r="C40" s="43">
        <v>20</v>
      </c>
      <c r="D40" s="43" t="s">
        <v>60</v>
      </c>
      <c r="E40" s="43" t="s">
        <v>13</v>
      </c>
      <c r="F40" s="43" t="s">
        <v>56</v>
      </c>
      <c r="G40" s="46"/>
      <c r="H40" s="46"/>
      <c r="I40" s="46"/>
      <c r="J40" s="46"/>
      <c r="K40" s="46"/>
      <c r="L40" s="46">
        <v>-1.1399999999999999</v>
      </c>
      <c r="M40" s="46"/>
      <c r="N40" s="46"/>
      <c r="O40" s="46" t="e">
        <f t="shared" si="9"/>
        <v>#DIV/0!</v>
      </c>
      <c r="P40" s="46">
        <f t="shared" si="10"/>
        <v>0</v>
      </c>
      <c r="Q40" s="46">
        <f t="shared" si="11"/>
        <v>-1.1399999999999999</v>
      </c>
      <c r="S40" s="59"/>
    </row>
    <row r="42" spans="2:19" ht="15" thickBot="1">
      <c r="B42" s="29" t="s">
        <v>88</v>
      </c>
    </row>
    <row r="43" spans="2:19" ht="36" customHeight="1">
      <c r="B43" s="53" t="s">
        <v>6</v>
      </c>
      <c r="C43" s="54" t="s">
        <v>5</v>
      </c>
      <c r="D43" s="54" t="s">
        <v>62</v>
      </c>
      <c r="E43" s="54" t="s">
        <v>9</v>
      </c>
      <c r="F43" s="55" t="s">
        <v>10</v>
      </c>
      <c r="G43" s="56" t="s">
        <v>83</v>
      </c>
      <c r="H43" s="56" t="s">
        <v>31</v>
      </c>
      <c r="I43" s="56" t="s">
        <v>66</v>
      </c>
      <c r="J43" s="56" t="s">
        <v>85</v>
      </c>
      <c r="K43" s="56" t="s">
        <v>69</v>
      </c>
      <c r="L43" s="56" t="s">
        <v>58</v>
      </c>
      <c r="M43" s="56" t="s">
        <v>72</v>
      </c>
      <c r="N43" s="56" t="s">
        <v>30</v>
      </c>
      <c r="O43" s="56" t="s">
        <v>75</v>
      </c>
      <c r="P43" s="56" t="s">
        <v>87</v>
      </c>
      <c r="Q43" s="56" t="s">
        <v>78</v>
      </c>
    </row>
    <row r="44" spans="2:19" ht="15.75">
      <c r="B44" s="45">
        <v>2</v>
      </c>
      <c r="C44" s="43">
        <v>6</v>
      </c>
      <c r="D44" s="43" t="s">
        <v>59</v>
      </c>
      <c r="E44" s="43" t="s">
        <v>7</v>
      </c>
      <c r="F44" s="43" t="s">
        <v>53</v>
      </c>
      <c r="G44" s="46"/>
      <c r="H44" s="46"/>
      <c r="I44" s="46"/>
      <c r="J44" s="47"/>
      <c r="K44" s="46"/>
      <c r="L44" s="46">
        <v>-7.36</v>
      </c>
      <c r="M44" s="46"/>
      <c r="N44" s="46"/>
      <c r="O44" s="46" t="e">
        <f>STDEV(G44:N44)</f>
        <v>#DIV/0!</v>
      </c>
      <c r="P44" s="46">
        <f>MAX(G44:N44)-MIN(G44:N44)</f>
        <v>0</v>
      </c>
      <c r="Q44" s="46">
        <f>AVERAGE(G44:N44)</f>
        <v>-7.36</v>
      </c>
      <c r="S44" s="59"/>
    </row>
    <row r="45" spans="2:19" ht="15.75">
      <c r="B45" s="45">
        <v>4</v>
      </c>
      <c r="C45" s="43">
        <v>15</v>
      </c>
      <c r="D45" s="43" t="s">
        <v>59</v>
      </c>
      <c r="E45" s="43" t="s">
        <v>8</v>
      </c>
      <c r="F45" s="43" t="s">
        <v>54</v>
      </c>
      <c r="G45" s="46"/>
      <c r="H45" s="46"/>
      <c r="I45" s="46"/>
      <c r="J45" s="47"/>
      <c r="K45" s="46"/>
      <c r="L45" s="46">
        <v>-6.13</v>
      </c>
      <c r="M45" s="46"/>
      <c r="N45" s="46"/>
      <c r="O45" s="46" t="e">
        <f t="shared" ref="O45:O49" si="12">STDEV(G45:N45)</f>
        <v>#DIV/0!</v>
      </c>
      <c r="P45" s="46">
        <f t="shared" ref="P45:P49" si="13">MAX(G45:N45)-MIN(G45:N45)</f>
        <v>0</v>
      </c>
      <c r="Q45" s="46">
        <f t="shared" ref="Q45:Q49" si="14">AVERAGE(G45:N45)</f>
        <v>-6.13</v>
      </c>
      <c r="S45" s="59"/>
    </row>
    <row r="46" spans="2:19" ht="15.75">
      <c r="B46" s="45">
        <v>6</v>
      </c>
      <c r="C46" s="43">
        <v>20</v>
      </c>
      <c r="D46" s="43" t="s">
        <v>59</v>
      </c>
      <c r="E46" s="43" t="s">
        <v>13</v>
      </c>
      <c r="F46" s="43" t="s">
        <v>54</v>
      </c>
      <c r="G46" s="46"/>
      <c r="H46" s="46"/>
      <c r="I46" s="46"/>
      <c r="J46" s="47"/>
      <c r="K46" s="46"/>
      <c r="L46" s="46">
        <v>-6.42</v>
      </c>
      <c r="M46" s="46"/>
      <c r="N46" s="46"/>
      <c r="O46" s="46" t="e">
        <f t="shared" si="12"/>
        <v>#DIV/0!</v>
      </c>
      <c r="P46" s="46">
        <f t="shared" si="13"/>
        <v>0</v>
      </c>
      <c r="Q46" s="46">
        <f t="shared" si="14"/>
        <v>-6.42</v>
      </c>
      <c r="S46" s="59"/>
    </row>
    <row r="47" spans="2:19" ht="15.75">
      <c r="B47" s="45">
        <v>7</v>
      </c>
      <c r="C47" s="43">
        <v>6</v>
      </c>
      <c r="D47" s="43" t="s">
        <v>60</v>
      </c>
      <c r="E47" s="43" t="s">
        <v>7</v>
      </c>
      <c r="F47" s="43" t="s">
        <v>55</v>
      </c>
      <c r="G47" s="46"/>
      <c r="H47" s="46"/>
      <c r="I47" s="46"/>
      <c r="J47" s="46"/>
      <c r="K47" s="46"/>
      <c r="L47" s="46">
        <v>-3.91</v>
      </c>
      <c r="M47" s="46"/>
      <c r="N47" s="46"/>
      <c r="O47" s="46" t="e">
        <f t="shared" si="12"/>
        <v>#DIV/0!</v>
      </c>
      <c r="P47" s="46">
        <f t="shared" si="13"/>
        <v>0</v>
      </c>
      <c r="Q47" s="46">
        <f t="shared" si="14"/>
        <v>-3.91</v>
      </c>
      <c r="S47" s="59"/>
    </row>
    <row r="48" spans="2:19" ht="15.75">
      <c r="B48" s="45">
        <v>9</v>
      </c>
      <c r="C48" s="43">
        <v>15</v>
      </c>
      <c r="D48" s="43" t="s">
        <v>60</v>
      </c>
      <c r="E48" s="43" t="s">
        <v>8</v>
      </c>
      <c r="F48" s="43" t="s">
        <v>56</v>
      </c>
      <c r="G48" s="46"/>
      <c r="H48" s="46"/>
      <c r="I48" s="46"/>
      <c r="J48" s="46"/>
      <c r="K48" s="46"/>
      <c r="L48" s="46">
        <v>-1.31</v>
      </c>
      <c r="M48" s="46"/>
      <c r="N48" s="46"/>
      <c r="O48" s="46" t="e">
        <f t="shared" si="12"/>
        <v>#DIV/0!</v>
      </c>
      <c r="P48" s="46">
        <f t="shared" si="13"/>
        <v>0</v>
      </c>
      <c r="Q48" s="46">
        <f t="shared" si="14"/>
        <v>-1.31</v>
      </c>
      <c r="S48" s="59"/>
    </row>
    <row r="49" spans="2:19" ht="15.75">
      <c r="B49" s="45">
        <v>11</v>
      </c>
      <c r="C49" s="43">
        <v>20</v>
      </c>
      <c r="D49" s="43" t="s">
        <v>60</v>
      </c>
      <c r="E49" s="43" t="s">
        <v>13</v>
      </c>
      <c r="F49" s="43" t="s">
        <v>56</v>
      </c>
      <c r="G49" s="46"/>
      <c r="H49" s="46"/>
      <c r="I49" s="46"/>
      <c r="J49" s="46"/>
      <c r="K49" s="46"/>
      <c r="L49" s="46">
        <v>-0.88</v>
      </c>
      <c r="M49" s="46"/>
      <c r="N49" s="46"/>
      <c r="O49" s="46" t="e">
        <f t="shared" si="12"/>
        <v>#DIV/0!</v>
      </c>
      <c r="P49" s="46">
        <f t="shared" si="13"/>
        <v>0</v>
      </c>
      <c r="Q49" s="46">
        <f t="shared" si="14"/>
        <v>-0.88</v>
      </c>
      <c r="S49" s="59"/>
    </row>
    <row r="51" spans="2:19" ht="15" thickBot="1">
      <c r="B51" s="29" t="s">
        <v>89</v>
      </c>
    </row>
    <row r="52" spans="2:19" ht="36" customHeight="1">
      <c r="B52" s="53" t="s">
        <v>6</v>
      </c>
      <c r="C52" s="54" t="s">
        <v>5</v>
      </c>
      <c r="D52" s="54" t="s">
        <v>62</v>
      </c>
      <c r="E52" s="54" t="s">
        <v>9</v>
      </c>
      <c r="F52" s="55" t="s">
        <v>10</v>
      </c>
      <c r="G52" s="56" t="s">
        <v>83</v>
      </c>
      <c r="H52" s="56" t="s">
        <v>31</v>
      </c>
      <c r="I52" s="56" t="s">
        <v>66</v>
      </c>
      <c r="J52" s="56" t="s">
        <v>85</v>
      </c>
      <c r="K52" s="56" t="s">
        <v>69</v>
      </c>
      <c r="L52" s="56" t="s">
        <v>58</v>
      </c>
      <c r="M52" s="56" t="s">
        <v>72</v>
      </c>
      <c r="N52" s="56" t="s">
        <v>30</v>
      </c>
      <c r="O52" s="56" t="s">
        <v>75</v>
      </c>
      <c r="P52" s="56" t="s">
        <v>87</v>
      </c>
      <c r="Q52" s="56" t="s">
        <v>78</v>
      </c>
    </row>
    <row r="53" spans="2:19" ht="15.75">
      <c r="B53" s="45">
        <v>2</v>
      </c>
      <c r="C53" s="43">
        <v>6</v>
      </c>
      <c r="D53" s="43" t="s">
        <v>59</v>
      </c>
      <c r="E53" s="43" t="s">
        <v>7</v>
      </c>
      <c r="F53" s="43" t="s">
        <v>53</v>
      </c>
      <c r="G53" s="46"/>
      <c r="H53" s="46"/>
      <c r="I53" s="46"/>
      <c r="J53" s="47"/>
      <c r="K53" s="46"/>
      <c r="L53" s="46">
        <v>-7.48</v>
      </c>
      <c r="M53" s="46"/>
      <c r="N53" s="46"/>
      <c r="O53" s="46" t="e">
        <f>STDEV(G53:N53)</f>
        <v>#DIV/0!</v>
      </c>
      <c r="P53" s="46">
        <f>MAX(G53:N53)-MIN(G53:N53)</f>
        <v>0</v>
      </c>
      <c r="Q53" s="46">
        <f>AVERAGE(G53:N53)</f>
        <v>-7.48</v>
      </c>
      <c r="S53" s="59"/>
    </row>
    <row r="54" spans="2:19" ht="15.75">
      <c r="B54" s="45">
        <v>4</v>
      </c>
      <c r="C54" s="43">
        <v>15</v>
      </c>
      <c r="D54" s="43" t="s">
        <v>59</v>
      </c>
      <c r="E54" s="43" t="s">
        <v>8</v>
      </c>
      <c r="F54" s="43" t="s">
        <v>54</v>
      </c>
      <c r="G54" s="46"/>
      <c r="H54" s="46"/>
      <c r="I54" s="46"/>
      <c r="J54" s="47"/>
      <c r="K54" s="46"/>
      <c r="L54" s="46">
        <v>-6.12</v>
      </c>
      <c r="M54" s="46"/>
      <c r="N54" s="46"/>
      <c r="O54" s="46" t="e">
        <f t="shared" ref="O54:O58" si="15">STDEV(G54:N54)</f>
        <v>#DIV/0!</v>
      </c>
      <c r="P54" s="46">
        <f t="shared" ref="P54:P58" si="16">MAX(G54:N54)-MIN(G54:N54)</f>
        <v>0</v>
      </c>
      <c r="Q54" s="46">
        <f t="shared" ref="Q54:Q58" si="17">AVERAGE(G54:N54)</f>
        <v>-6.12</v>
      </c>
      <c r="S54" s="59"/>
    </row>
    <row r="55" spans="2:19" ht="15.75">
      <c r="B55" s="45">
        <v>6</v>
      </c>
      <c r="C55" s="43">
        <v>20</v>
      </c>
      <c r="D55" s="43" t="s">
        <v>59</v>
      </c>
      <c r="E55" s="43" t="s">
        <v>13</v>
      </c>
      <c r="F55" s="43" t="s">
        <v>54</v>
      </c>
      <c r="G55" s="46"/>
      <c r="H55" s="46"/>
      <c r="I55" s="46"/>
      <c r="J55" s="47"/>
      <c r="K55" s="46"/>
      <c r="L55" s="46">
        <v>-6.32</v>
      </c>
      <c r="M55" s="46"/>
      <c r="N55" s="46"/>
      <c r="O55" s="46" t="e">
        <f t="shared" si="15"/>
        <v>#DIV/0!</v>
      </c>
      <c r="P55" s="46">
        <f t="shared" si="16"/>
        <v>0</v>
      </c>
      <c r="Q55" s="46">
        <f t="shared" si="17"/>
        <v>-6.32</v>
      </c>
      <c r="S55" s="59"/>
    </row>
    <row r="56" spans="2:19" ht="15.75">
      <c r="B56" s="45">
        <v>7</v>
      </c>
      <c r="C56" s="43">
        <v>6</v>
      </c>
      <c r="D56" s="43" t="s">
        <v>60</v>
      </c>
      <c r="E56" s="43" t="s">
        <v>7</v>
      </c>
      <c r="F56" s="43" t="s">
        <v>55</v>
      </c>
      <c r="G56" s="46"/>
      <c r="H56" s="46"/>
      <c r="I56" s="46"/>
      <c r="J56" s="46"/>
      <c r="K56" s="46"/>
      <c r="L56" s="46">
        <v>-3.97</v>
      </c>
      <c r="M56" s="46"/>
      <c r="N56" s="46"/>
      <c r="O56" s="46" t="e">
        <f t="shared" si="15"/>
        <v>#DIV/0!</v>
      </c>
      <c r="P56" s="46">
        <f t="shared" si="16"/>
        <v>0</v>
      </c>
      <c r="Q56" s="46">
        <f t="shared" si="17"/>
        <v>-3.97</v>
      </c>
      <c r="S56" s="59"/>
    </row>
    <row r="57" spans="2:19" ht="15.75">
      <c r="B57" s="45">
        <v>9</v>
      </c>
      <c r="C57" s="43">
        <v>15</v>
      </c>
      <c r="D57" s="43" t="s">
        <v>60</v>
      </c>
      <c r="E57" s="43" t="s">
        <v>8</v>
      </c>
      <c r="F57" s="43" t="s">
        <v>56</v>
      </c>
      <c r="G57" s="46"/>
      <c r="H57" s="46"/>
      <c r="I57" s="46"/>
      <c r="J57" s="46"/>
      <c r="K57" s="46"/>
      <c r="L57" s="46">
        <v>-1.38</v>
      </c>
      <c r="M57" s="46"/>
      <c r="N57" s="46"/>
      <c r="O57" s="46" t="e">
        <f t="shared" si="15"/>
        <v>#DIV/0!</v>
      </c>
      <c r="P57" s="46">
        <f t="shared" si="16"/>
        <v>0</v>
      </c>
      <c r="Q57" s="46">
        <f t="shared" si="17"/>
        <v>-1.38</v>
      </c>
      <c r="S57" s="59"/>
    </row>
    <row r="58" spans="2:19" ht="15.75">
      <c r="B58" s="45">
        <v>11</v>
      </c>
      <c r="C58" s="43">
        <v>20</v>
      </c>
      <c r="D58" s="43" t="s">
        <v>60</v>
      </c>
      <c r="E58" s="43" t="s">
        <v>13</v>
      </c>
      <c r="F58" s="43" t="s">
        <v>56</v>
      </c>
      <c r="G58" s="46"/>
      <c r="H58" s="46"/>
      <c r="I58" s="46"/>
      <c r="J58" s="46"/>
      <c r="K58" s="46"/>
      <c r="L58" s="46">
        <v>-0.9</v>
      </c>
      <c r="M58" s="46"/>
      <c r="N58" s="46"/>
      <c r="O58" s="46" t="e">
        <f t="shared" si="15"/>
        <v>#DIV/0!</v>
      </c>
      <c r="P58" s="46">
        <f t="shared" si="16"/>
        <v>0</v>
      </c>
      <c r="Q58" s="46">
        <f t="shared" si="17"/>
        <v>-0.9</v>
      </c>
      <c r="S58" s="5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25" zoomScale="85" zoomScaleNormal="85" workbookViewId="0">
      <selection activeCell="Q45" sqref="Q45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-7.2862379190076298</v>
      </c>
      <c r="D4" s="39" t="e">
        <f>STDEV(B63,D63,F63,H63,J63,L63,N63,P63)</f>
        <v>#DIV/0!</v>
      </c>
      <c r="E4" s="39">
        <f>ABS(MIN(B63,D63,F63,H63,J63,L63,N63,P63)-MAX(B63,D63,F63,H63,J63,L63,N63,P63))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-2.7428931566323835</v>
      </c>
      <c r="R4" s="39" t="e">
        <f>STDEV(C63,E63,G63,I63,K63,M63,O63,Q63)</f>
        <v>#DIV/0!</v>
      </c>
      <c r="S4" s="39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23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38</v>
      </c>
      <c r="K34" s="11" t="s">
        <v>39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5">
      <c r="A35" s="13">
        <v>-10</v>
      </c>
      <c r="B35" s="58"/>
      <c r="C35" s="58"/>
      <c r="D35" s="3"/>
      <c r="F35" s="44"/>
      <c r="G35" s="42"/>
      <c r="H35" s="44"/>
      <c r="I35" s="44"/>
      <c r="J35" s="44"/>
      <c r="K35" s="44"/>
      <c r="L35" s="60">
        <v>2.2695744000000002</v>
      </c>
      <c r="M35" s="60">
        <v>0.5874144</v>
      </c>
      <c r="N35" s="44"/>
      <c r="O35" s="44"/>
      <c r="P35" s="44"/>
      <c r="Q35" s="44"/>
    </row>
    <row r="36" spans="1:17" ht="15">
      <c r="A36" s="13">
        <v>-9</v>
      </c>
      <c r="B36" s="58"/>
      <c r="C36" s="58"/>
      <c r="D36" s="3"/>
      <c r="F36" s="44"/>
      <c r="G36" s="44"/>
      <c r="H36" s="44"/>
      <c r="I36" s="44"/>
      <c r="J36" s="44"/>
      <c r="K36" s="44"/>
      <c r="L36" s="60">
        <v>2.7680304000000002</v>
      </c>
      <c r="M36" s="60">
        <v>0.87554880000000002</v>
      </c>
      <c r="N36" s="44"/>
      <c r="O36" s="44"/>
      <c r="P36" s="44"/>
      <c r="Q36" s="44"/>
    </row>
    <row r="37" spans="1:17" ht="15">
      <c r="A37" s="13">
        <v>-8</v>
      </c>
      <c r="B37" s="58"/>
      <c r="C37" s="58"/>
      <c r="D37" s="3"/>
      <c r="F37" s="44"/>
      <c r="G37" s="44"/>
      <c r="H37" s="44"/>
      <c r="I37" s="44"/>
      <c r="J37" s="44"/>
      <c r="K37" s="44"/>
      <c r="L37" s="60">
        <v>3.2817600000000002</v>
      </c>
      <c r="M37" s="60">
        <v>1.2439727999999999</v>
      </c>
      <c r="N37" s="44"/>
      <c r="O37" s="44"/>
      <c r="P37" s="44"/>
      <c r="Q37" s="44"/>
    </row>
    <row r="38" spans="1:17" ht="15">
      <c r="A38" s="13">
        <v>-7</v>
      </c>
      <c r="B38" s="58"/>
      <c r="C38" s="58"/>
      <c r="D38" s="3"/>
      <c r="F38" s="44"/>
      <c r="G38" s="44"/>
      <c r="H38" s="44"/>
      <c r="I38" s="44"/>
      <c r="J38" s="44"/>
      <c r="K38" s="44"/>
      <c r="L38" s="60">
        <v>3.7535903999999998</v>
      </c>
      <c r="M38" s="60">
        <v>1.6491359999999999</v>
      </c>
      <c r="N38" s="44"/>
      <c r="O38" s="44"/>
      <c r="P38" s="44"/>
      <c r="Q38" s="44"/>
    </row>
    <row r="39" spans="1:17" ht="15">
      <c r="A39" s="13">
        <v>-6</v>
      </c>
      <c r="B39" s="58"/>
      <c r="C39" s="58"/>
      <c r="D39" s="3"/>
      <c r="F39" s="44"/>
      <c r="G39" s="44"/>
      <c r="H39" s="44"/>
      <c r="I39" s="44"/>
      <c r="J39" s="44"/>
      <c r="K39" s="44"/>
      <c r="L39" s="60">
        <v>4.1593727999999999</v>
      </c>
      <c r="M39" s="60">
        <v>2.0726687999999998</v>
      </c>
      <c r="N39" s="44"/>
      <c r="O39" s="44"/>
      <c r="P39" s="44"/>
      <c r="Q39" s="44"/>
    </row>
    <row r="40" spans="1:17" ht="15">
      <c r="A40" s="13">
        <v>-5</v>
      </c>
      <c r="B40" s="58"/>
      <c r="C40" s="58"/>
      <c r="D40" s="3"/>
      <c r="F40" s="44"/>
      <c r="G40" s="44"/>
      <c r="H40" s="44"/>
      <c r="I40" s="44"/>
      <c r="J40" s="44"/>
      <c r="K40" s="44"/>
      <c r="L40" s="60">
        <v>4.4788800000000002</v>
      </c>
      <c r="M40" s="60">
        <v>2.5570895999999999</v>
      </c>
      <c r="N40" s="44"/>
      <c r="O40" s="44"/>
      <c r="P40" s="44"/>
      <c r="Q40" s="44"/>
    </row>
    <row r="41" spans="1:17" ht="15">
      <c r="A41" s="13">
        <v>-4</v>
      </c>
      <c r="B41" s="58"/>
      <c r="C41" s="58"/>
      <c r="D41" s="3"/>
      <c r="F41" s="44"/>
      <c r="G41" s="44"/>
      <c r="H41" s="44"/>
      <c r="I41" s="44"/>
      <c r="J41" s="44"/>
      <c r="K41" s="44"/>
      <c r="L41" s="60">
        <v>4.7304816000000001</v>
      </c>
      <c r="M41" s="60">
        <v>3.0433680000000001</v>
      </c>
      <c r="N41" s="44"/>
      <c r="O41" s="44"/>
      <c r="P41" s="44"/>
      <c r="Q41" s="44"/>
    </row>
    <row r="42" spans="1:17" ht="15">
      <c r="A42" s="13">
        <v>-3</v>
      </c>
      <c r="B42" s="58"/>
      <c r="C42" s="58"/>
      <c r="D42" s="3"/>
      <c r="F42" s="44"/>
      <c r="G42" s="44"/>
      <c r="H42" s="44"/>
      <c r="I42" s="44"/>
      <c r="J42" s="44"/>
      <c r="K42" s="44"/>
      <c r="L42" s="60">
        <v>4.9001424</v>
      </c>
      <c r="M42" s="60">
        <v>3.5061168</v>
      </c>
      <c r="N42" s="44"/>
      <c r="O42" s="44"/>
      <c r="P42" s="44"/>
      <c r="Q42" s="44"/>
    </row>
    <row r="43" spans="1:17" ht="15">
      <c r="A43" s="13">
        <v>-2</v>
      </c>
      <c r="B43" s="58"/>
      <c r="C43" s="58"/>
      <c r="D43" s="3"/>
      <c r="F43" s="44"/>
      <c r="G43" s="44"/>
      <c r="H43" s="44"/>
      <c r="I43" s="44"/>
      <c r="J43" s="44"/>
      <c r="K43" s="44"/>
      <c r="L43" s="60">
        <v>5.0023103999999998</v>
      </c>
      <c r="M43" s="60">
        <v>3.9362543999999997</v>
      </c>
      <c r="N43" s="44"/>
      <c r="O43" s="44"/>
      <c r="P43" s="44"/>
      <c r="Q43" s="44"/>
    </row>
    <row r="44" spans="1:17" ht="15">
      <c r="A44" s="13">
        <v>-1</v>
      </c>
      <c r="B44" s="58"/>
      <c r="C44" s="58"/>
      <c r="D44" s="3"/>
      <c r="F44" s="44"/>
      <c r="G44" s="44"/>
      <c r="H44" s="44"/>
      <c r="I44" s="44"/>
      <c r="J44" s="44"/>
      <c r="K44" s="44"/>
      <c r="L44" s="60">
        <v>5.0720735999999995</v>
      </c>
      <c r="M44" s="60">
        <v>4.3065360000000004</v>
      </c>
      <c r="N44" s="44"/>
      <c r="O44" s="44"/>
      <c r="P44" s="44"/>
      <c r="Q44" s="44"/>
    </row>
    <row r="45" spans="1:17" ht="15">
      <c r="A45" s="13">
        <v>0</v>
      </c>
      <c r="B45" s="58"/>
      <c r="C45" s="58"/>
      <c r="D45" s="3"/>
      <c r="F45" s="44"/>
      <c r="G45" s="44"/>
      <c r="H45" s="44"/>
      <c r="I45" s="44"/>
      <c r="J45" s="44"/>
      <c r="K45" s="44"/>
      <c r="L45" s="60">
        <v>5.1127344000000008</v>
      </c>
      <c r="M45" s="60">
        <v>4.5895104</v>
      </c>
      <c r="N45" s="44"/>
      <c r="O45" s="44"/>
      <c r="P45" s="44"/>
      <c r="Q45" s="44"/>
    </row>
    <row r="46" spans="1:17" ht="15">
      <c r="A46" s="13">
        <v>1</v>
      </c>
      <c r="B46" s="58"/>
      <c r="C46" s="58"/>
      <c r="D46" s="3"/>
      <c r="F46" s="44"/>
      <c r="G46" s="44"/>
      <c r="H46" s="44"/>
      <c r="I46" s="44"/>
      <c r="J46" s="44"/>
      <c r="K46" s="44"/>
      <c r="L46" s="60">
        <v>5.1354384</v>
      </c>
      <c r="M46" s="60">
        <v>4.7998320000000003</v>
      </c>
      <c r="N46" s="44"/>
      <c r="O46" s="44"/>
      <c r="P46" s="44"/>
      <c r="Q46" s="44"/>
    </row>
    <row r="47" spans="1:17" ht="15">
      <c r="A47" s="13">
        <v>2</v>
      </c>
      <c r="B47" s="58"/>
      <c r="C47" s="58"/>
      <c r="D47" s="3"/>
      <c r="F47" s="44"/>
      <c r="G47" s="44"/>
      <c r="H47" s="44"/>
      <c r="I47" s="44"/>
      <c r="J47" s="44"/>
      <c r="K47" s="44"/>
      <c r="L47" s="60">
        <v>5.1467904000000004</v>
      </c>
      <c r="M47" s="60">
        <v>4.9397712</v>
      </c>
      <c r="N47" s="44"/>
      <c r="O47" s="44"/>
      <c r="P47" s="44"/>
      <c r="Q47" s="44"/>
    </row>
    <row r="48" spans="1:17" ht="15">
      <c r="A48" s="13">
        <v>3</v>
      </c>
      <c r="B48" s="58"/>
      <c r="C48" s="58"/>
      <c r="D48" s="3"/>
      <c r="F48" s="40"/>
      <c r="G48" s="44"/>
      <c r="H48" s="44"/>
      <c r="I48" s="44"/>
      <c r="J48" s="44"/>
      <c r="K48" s="44"/>
      <c r="L48" s="60">
        <v>5.1542208</v>
      </c>
      <c r="M48" s="60">
        <v>5.0272848000000003</v>
      </c>
      <c r="N48" s="44"/>
      <c r="O48" s="44"/>
      <c r="P48" s="44"/>
      <c r="Q48" s="44"/>
    </row>
    <row r="49" spans="1:17" ht="15">
      <c r="A49" s="13">
        <v>4</v>
      </c>
      <c r="B49" s="58"/>
      <c r="C49" s="58"/>
      <c r="D49" s="3"/>
      <c r="F49" s="40"/>
      <c r="G49" s="44"/>
      <c r="H49" s="44"/>
      <c r="I49" s="44"/>
      <c r="J49" s="44"/>
      <c r="K49" s="44"/>
      <c r="L49" s="60">
        <v>5.1577296000000006</v>
      </c>
      <c r="M49" s="60">
        <v>5.0892048000000001</v>
      </c>
      <c r="N49" s="44"/>
      <c r="O49" s="44"/>
      <c r="P49" s="44"/>
      <c r="Q49" s="44"/>
    </row>
    <row r="50" spans="1:17" ht="15">
      <c r="A50" s="13">
        <v>5</v>
      </c>
      <c r="B50" s="58"/>
      <c r="C50" s="58"/>
      <c r="D50" s="3"/>
      <c r="F50" s="40"/>
      <c r="G50" s="44"/>
      <c r="H50" s="44"/>
      <c r="I50" s="44"/>
      <c r="J50" s="44"/>
      <c r="K50" s="44"/>
      <c r="L50" s="60">
        <v>5.1595872000000007</v>
      </c>
      <c r="M50" s="60">
        <v>5.1203712000000001</v>
      </c>
      <c r="N50" s="44"/>
      <c r="O50" s="44"/>
      <c r="P50" s="44"/>
      <c r="Q50" s="44"/>
    </row>
    <row r="51" spans="1:17" ht="15">
      <c r="A51" s="13">
        <v>6</v>
      </c>
      <c r="B51" s="58"/>
      <c r="C51" s="58"/>
      <c r="D51" s="3"/>
      <c r="F51" s="40"/>
      <c r="G51" s="44"/>
      <c r="H51" s="44"/>
      <c r="I51" s="44"/>
      <c r="J51" s="44"/>
      <c r="K51" s="44"/>
      <c r="L51" s="60">
        <v>5.16</v>
      </c>
      <c r="M51" s="60">
        <v>5.1412176000000001</v>
      </c>
      <c r="N51" s="44"/>
      <c r="O51" s="44"/>
      <c r="P51" s="44"/>
      <c r="Q51" s="44"/>
    </row>
    <row r="52" spans="1:17" ht="13.5">
      <c r="A52" s="13">
        <v>7</v>
      </c>
      <c r="B52" s="40"/>
      <c r="C52" s="40"/>
      <c r="D52" s="3"/>
      <c r="F52" s="40"/>
      <c r="G52" s="42"/>
      <c r="H52" s="40"/>
      <c r="I52" s="41"/>
      <c r="J52" s="44"/>
      <c r="K52" s="44"/>
      <c r="L52" s="60">
        <v>5.16</v>
      </c>
      <c r="M52" s="60">
        <v>5.1523631999999999</v>
      </c>
      <c r="N52" s="44"/>
      <c r="O52" s="44"/>
      <c r="P52" s="44"/>
      <c r="Q52" s="44"/>
    </row>
    <row r="53" spans="1:17" ht="13.5">
      <c r="A53" s="13">
        <v>8</v>
      </c>
      <c r="B53" s="40"/>
      <c r="C53" s="40"/>
      <c r="D53" s="3"/>
      <c r="F53" s="40"/>
      <c r="G53" s="42"/>
      <c r="H53" s="40"/>
      <c r="I53" s="40"/>
      <c r="J53" s="44"/>
      <c r="K53" s="44"/>
      <c r="L53" s="60">
        <v>5.16</v>
      </c>
      <c r="M53" s="60">
        <v>5.1573168000000003</v>
      </c>
      <c r="N53" s="44"/>
      <c r="O53" s="44"/>
      <c r="P53" s="44"/>
      <c r="Q53" s="44"/>
    </row>
    <row r="54" spans="1:17" ht="13.5">
      <c r="A54" s="13">
        <v>9</v>
      </c>
      <c r="B54" s="40"/>
      <c r="C54" s="40"/>
      <c r="D54" s="3"/>
      <c r="F54" s="40"/>
      <c r="G54" s="42"/>
      <c r="H54" s="40"/>
      <c r="I54" s="40"/>
      <c r="J54" s="44"/>
      <c r="K54" s="44"/>
      <c r="L54" s="60">
        <v>5.16</v>
      </c>
      <c r="M54" s="60">
        <v>5.1591743999999995</v>
      </c>
      <c r="N54" s="44"/>
      <c r="O54" s="44"/>
      <c r="P54" s="44"/>
      <c r="Q54" s="44"/>
    </row>
    <row r="55" spans="1:17" ht="13.5">
      <c r="A55" s="13">
        <v>10</v>
      </c>
      <c r="B55" s="40"/>
      <c r="C55" s="40"/>
      <c r="D55" s="3"/>
      <c r="F55" s="40"/>
      <c r="G55" s="42"/>
      <c r="H55" s="40"/>
      <c r="I55" s="41"/>
      <c r="J55" s="44"/>
      <c r="K55" s="44"/>
      <c r="L55" s="60">
        <v>5.16</v>
      </c>
      <c r="M55" s="60">
        <v>5.1597935999999995</v>
      </c>
      <c r="N55" s="44"/>
      <c r="O55" s="44"/>
      <c r="P55" s="44"/>
      <c r="Q55" s="44"/>
    </row>
    <row r="56" spans="1:17" ht="13.5">
      <c r="A56" s="13">
        <v>11</v>
      </c>
      <c r="B56" s="40"/>
      <c r="C56" s="40"/>
      <c r="D56" s="3"/>
      <c r="F56" s="40"/>
      <c r="G56" s="42"/>
      <c r="H56" s="40"/>
      <c r="I56" s="40"/>
      <c r="J56" s="44"/>
      <c r="K56" s="44"/>
      <c r="L56" s="60">
        <v>5.16</v>
      </c>
      <c r="M56" s="60">
        <v>5.16</v>
      </c>
      <c r="N56" s="44"/>
      <c r="O56" s="44"/>
      <c r="P56" s="44"/>
      <c r="Q56" s="44"/>
    </row>
    <row r="57" spans="1:17" ht="13.5">
      <c r="A57" s="13">
        <v>12</v>
      </c>
      <c r="B57" s="40"/>
      <c r="C57" s="40"/>
      <c r="D57" s="3"/>
      <c r="F57" s="40"/>
      <c r="G57" s="42"/>
      <c r="H57" s="40"/>
      <c r="I57" s="40"/>
      <c r="J57" s="44"/>
      <c r="K57" s="44"/>
      <c r="L57" s="60">
        <v>5.16</v>
      </c>
      <c r="M57" s="60">
        <v>5.16</v>
      </c>
      <c r="N57" s="44"/>
      <c r="O57" s="44"/>
      <c r="P57" s="44"/>
      <c r="Q57" s="44"/>
    </row>
    <row r="58" spans="1:17" ht="13.5">
      <c r="A58" s="13">
        <v>13</v>
      </c>
      <c r="B58" s="40"/>
      <c r="C58" s="40"/>
      <c r="D58" s="3"/>
      <c r="F58" s="40"/>
      <c r="G58" s="42"/>
      <c r="H58" s="40"/>
      <c r="I58" s="40"/>
      <c r="J58" s="44"/>
      <c r="K58" s="44"/>
      <c r="L58" s="60">
        <v>5.16</v>
      </c>
      <c r="M58" s="60">
        <v>5.16</v>
      </c>
      <c r="N58" s="44"/>
      <c r="O58" s="44"/>
      <c r="P58" s="44"/>
      <c r="Q58" s="44"/>
    </row>
    <row r="59" spans="1:17" ht="13.5">
      <c r="A59" s="13">
        <v>14</v>
      </c>
      <c r="B59" s="40"/>
      <c r="C59" s="40"/>
      <c r="D59" s="3"/>
      <c r="F59" s="40"/>
      <c r="G59" s="40"/>
      <c r="H59" s="40"/>
      <c r="I59" s="40"/>
      <c r="J59" s="44"/>
      <c r="K59" s="44"/>
      <c r="L59" s="60">
        <v>5.16</v>
      </c>
      <c r="M59" s="60">
        <v>5.16</v>
      </c>
      <c r="N59" s="44"/>
      <c r="O59" s="44"/>
      <c r="P59" s="44"/>
      <c r="Q59" s="44"/>
    </row>
    <row r="60" spans="1:17" ht="13.5">
      <c r="A60" s="13">
        <v>15</v>
      </c>
      <c r="B60" s="40"/>
      <c r="C60" s="40"/>
      <c r="D60" s="3"/>
      <c r="F60" s="40"/>
      <c r="G60" s="40"/>
      <c r="H60" s="40"/>
      <c r="I60" s="40"/>
      <c r="J60" s="44"/>
      <c r="K60" s="44"/>
      <c r="L60" s="60">
        <v>5.16</v>
      </c>
      <c r="M60" s="60">
        <v>5.16</v>
      </c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31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31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31" t="str">
        <f t="shared" si="0"/>
        <v/>
      </c>
      <c r="F63" s="31" t="str">
        <f t="shared" si="0"/>
        <v/>
      </c>
      <c r="G63" s="31" t="str">
        <f t="shared" si="0"/>
        <v/>
      </c>
      <c r="H63" s="31" t="str">
        <f t="shared" si="0"/>
        <v/>
      </c>
      <c r="I63" s="31" t="str">
        <f t="shared" si="0"/>
        <v/>
      </c>
      <c r="J63" s="31" t="str">
        <f t="shared" si="0"/>
        <v/>
      </c>
      <c r="K63" s="31" t="str">
        <f t="shared" si="0"/>
        <v/>
      </c>
      <c r="L63" s="31">
        <f t="shared" si="0"/>
        <v>-7.2862379190076298</v>
      </c>
      <c r="M63" s="31">
        <f t="shared" si="0"/>
        <v>-2.7428931566323835</v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22" zoomScale="85" zoomScaleNormal="85" workbookViewId="0">
      <selection activeCell="L35" sqref="L35:M60"/>
    </sheetView>
  </sheetViews>
  <sheetFormatPr defaultColWidth="9" defaultRowHeight="12.75"/>
  <cols>
    <col min="1" max="1" width="7.5703125" style="3" customWidth="1"/>
    <col min="2" max="2" width="8.85546875" style="3" customWidth="1"/>
    <col min="3" max="3" width="10.85546875" style="4" customWidth="1"/>
    <col min="4" max="4" width="10" style="4" customWidth="1"/>
    <col min="5" max="5" width="9.140625" style="3" customWidth="1"/>
    <col min="6" max="6" width="9.85546875" style="3" customWidth="1"/>
    <col min="7" max="8" width="9.140625" style="3" customWidth="1"/>
    <col min="9" max="9" width="9.42578125" style="3" customWidth="1"/>
    <col min="10" max="10" width="10.140625" style="3" customWidth="1"/>
    <col min="11" max="11" width="8.42578125" style="3" customWidth="1"/>
    <col min="12" max="12" width="10.42578125" style="3" customWidth="1"/>
    <col min="13" max="13" width="9.85546875" style="3" customWidth="1"/>
    <col min="14" max="14" width="10.85546875" style="3" customWidth="1"/>
    <col min="15" max="15" width="10.140625" style="3" customWidth="1"/>
    <col min="16" max="17" width="7.5703125" style="3" customWidth="1"/>
    <col min="18" max="16384" width="9" style="3"/>
  </cols>
  <sheetData>
    <row r="1" spans="1:19">
      <c r="A1" s="2" t="s">
        <v>21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-6.3173839025805574</v>
      </c>
      <c r="D4" s="39" t="e">
        <f>STDEV(B63,D63,F63,H63,J63,L63,N63,P63)</f>
        <v>#DIV/0!</v>
      </c>
      <c r="E4" s="39">
        <f>ABS(MIN(B63,D63,F63,H63,J63,L63,N63,P63)-MAX(B63,D63,F63,H63,J63,L63,N63,P63))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0.55945233718438925</v>
      </c>
      <c r="R4" s="39" t="e">
        <f>STDEV(C63,E63,G63,I63,K63,M63,O63,Q63)</f>
        <v>#DIV/0!</v>
      </c>
      <c r="S4" s="39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40</v>
      </c>
      <c r="K34" s="11" t="s">
        <v>41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5">
      <c r="A35" s="13">
        <v>-10</v>
      </c>
      <c r="B35" s="58"/>
      <c r="C35" s="58"/>
      <c r="D35" s="3"/>
      <c r="F35" s="40"/>
      <c r="G35" s="42"/>
      <c r="H35" s="42"/>
      <c r="I35" s="40"/>
      <c r="J35" s="42"/>
      <c r="K35" s="42"/>
      <c r="L35" s="40">
        <v>5.6826201599999999</v>
      </c>
      <c r="M35" s="40">
        <v>0.13829759999999999</v>
      </c>
      <c r="N35" s="40"/>
      <c r="O35" s="40"/>
      <c r="P35" s="42"/>
      <c r="Q35" s="42"/>
    </row>
    <row r="36" spans="1:17" ht="15">
      <c r="A36" s="13">
        <v>-9</v>
      </c>
      <c r="B36" s="58"/>
      <c r="C36" s="58"/>
      <c r="D36" s="3"/>
      <c r="F36" s="40"/>
      <c r="G36" s="42"/>
      <c r="H36" s="42"/>
      <c r="I36" s="42"/>
      <c r="J36" s="42"/>
      <c r="K36" s="42"/>
      <c r="L36" s="40">
        <v>6.5270822399999995</v>
      </c>
      <c r="M36" s="40">
        <v>0.40473216000000001</v>
      </c>
      <c r="N36" s="40"/>
      <c r="O36" s="40"/>
      <c r="P36" s="42"/>
      <c r="Q36" s="42"/>
    </row>
    <row r="37" spans="1:17" ht="15">
      <c r="A37" s="13">
        <v>-8</v>
      </c>
      <c r="B37" s="58"/>
      <c r="C37" s="58"/>
      <c r="D37" s="3"/>
      <c r="F37" s="40"/>
      <c r="G37" s="42"/>
      <c r="H37" s="42"/>
      <c r="I37" s="42"/>
      <c r="J37" s="42"/>
      <c r="K37" s="42"/>
      <c r="L37" s="40">
        <v>7.5578227200000008</v>
      </c>
      <c r="M37" s="40">
        <v>0.93477887999999987</v>
      </c>
      <c r="N37" s="40"/>
      <c r="O37" s="40"/>
      <c r="P37" s="42"/>
      <c r="Q37" s="42"/>
    </row>
    <row r="38" spans="1:17" ht="15">
      <c r="A38" s="13">
        <v>-7</v>
      </c>
      <c r="B38" s="58"/>
      <c r="C38" s="58"/>
      <c r="D38" s="3"/>
      <c r="F38" s="40"/>
      <c r="G38" s="42"/>
      <c r="H38" s="42"/>
      <c r="I38" s="42"/>
      <c r="J38" s="42"/>
      <c r="K38" s="42"/>
      <c r="L38" s="40">
        <v>8.8600780799999992</v>
      </c>
      <c r="M38" s="40">
        <v>1.7397273600000001</v>
      </c>
      <c r="N38" s="40"/>
      <c r="O38" s="40"/>
      <c r="P38" s="42"/>
      <c r="Q38" s="42"/>
    </row>
    <row r="39" spans="1:17" ht="15">
      <c r="A39" s="13">
        <v>-6</v>
      </c>
      <c r="B39" s="58"/>
      <c r="C39" s="58"/>
      <c r="D39" s="3"/>
      <c r="F39" s="40"/>
      <c r="G39" s="42"/>
      <c r="H39" s="42"/>
      <c r="I39" s="42"/>
      <c r="J39" s="42"/>
      <c r="K39" s="42"/>
      <c r="L39" s="40">
        <v>10.390947839999999</v>
      </c>
      <c r="M39" s="40">
        <v>2.7552268799999999</v>
      </c>
      <c r="N39" s="40"/>
      <c r="O39" s="40"/>
      <c r="P39" s="42"/>
      <c r="Q39" s="42"/>
    </row>
    <row r="40" spans="1:17" ht="15">
      <c r="A40" s="13">
        <v>-5</v>
      </c>
      <c r="B40" s="58"/>
      <c r="C40" s="58"/>
      <c r="D40" s="3"/>
      <c r="F40" s="40"/>
      <c r="G40" s="42"/>
      <c r="H40" s="42"/>
      <c r="I40" s="42"/>
      <c r="J40" s="42"/>
      <c r="K40" s="42"/>
      <c r="L40" s="40">
        <v>11.803276800000001</v>
      </c>
      <c r="M40" s="40">
        <v>3.8000793600000002</v>
      </c>
      <c r="N40" s="40"/>
      <c r="O40" s="40"/>
      <c r="P40" s="42"/>
      <c r="Q40" s="42"/>
    </row>
    <row r="41" spans="1:17" ht="15">
      <c r="A41" s="13">
        <v>-4</v>
      </c>
      <c r="B41" s="58"/>
      <c r="C41" s="58"/>
      <c r="D41" s="3"/>
      <c r="F41" s="40"/>
      <c r="G41" s="42"/>
      <c r="H41" s="42"/>
      <c r="I41" s="42"/>
      <c r="J41" s="42"/>
      <c r="K41" s="42"/>
      <c r="L41" s="40">
        <v>12.80748672</v>
      </c>
      <c r="M41" s="40">
        <v>4.8268684799999999</v>
      </c>
      <c r="N41" s="40"/>
      <c r="O41" s="40"/>
      <c r="P41" s="42"/>
      <c r="Q41" s="42"/>
    </row>
    <row r="42" spans="1:17" ht="15">
      <c r="A42" s="13">
        <v>-3</v>
      </c>
      <c r="B42" s="58"/>
      <c r="C42" s="58"/>
      <c r="D42" s="3"/>
      <c r="F42" s="40"/>
      <c r="G42" s="42"/>
      <c r="H42" s="42"/>
      <c r="I42" s="42"/>
      <c r="J42" s="42"/>
      <c r="K42" s="42"/>
      <c r="L42" s="40">
        <v>13.41938304</v>
      </c>
      <c r="M42" s="40">
        <v>5.8045478400000006</v>
      </c>
      <c r="N42" s="40"/>
      <c r="O42" s="40"/>
      <c r="P42" s="42"/>
      <c r="Q42" s="42"/>
    </row>
    <row r="43" spans="1:17" ht="15">
      <c r="A43" s="13">
        <v>-2</v>
      </c>
      <c r="B43" s="58"/>
      <c r="C43" s="58"/>
      <c r="D43" s="3"/>
      <c r="F43" s="40"/>
      <c r="G43" s="42"/>
      <c r="H43" s="42"/>
      <c r="I43" s="42"/>
      <c r="J43" s="42"/>
      <c r="K43" s="42"/>
      <c r="L43" s="40">
        <v>13.799278080000001</v>
      </c>
      <c r="M43" s="40">
        <v>6.76867968</v>
      </c>
      <c r="N43" s="40"/>
      <c r="O43" s="40"/>
      <c r="P43" s="42"/>
      <c r="Q43" s="42"/>
    </row>
    <row r="44" spans="1:17" ht="15">
      <c r="A44" s="13">
        <v>-1</v>
      </c>
      <c r="B44" s="58"/>
      <c r="C44" s="58"/>
      <c r="D44" s="3"/>
      <c r="F44" s="40"/>
      <c r="G44" s="42"/>
      <c r="H44" s="42"/>
      <c r="I44" s="42"/>
      <c r="J44" s="42"/>
      <c r="K44" s="42"/>
      <c r="L44" s="40">
        <v>13.994588160000001</v>
      </c>
      <c r="M44" s="40">
        <v>7.8547392</v>
      </c>
      <c r="N44" s="40"/>
      <c r="O44" s="40"/>
      <c r="P44" s="42"/>
      <c r="Q44" s="42"/>
    </row>
    <row r="45" spans="1:17" ht="15">
      <c r="A45" s="13">
        <v>0</v>
      </c>
      <c r="B45" s="58"/>
      <c r="C45" s="58"/>
      <c r="D45" s="3"/>
      <c r="F45" s="40"/>
      <c r="G45" s="42"/>
      <c r="H45" s="42"/>
      <c r="I45" s="42"/>
      <c r="J45" s="42"/>
      <c r="K45" s="42"/>
      <c r="L45" s="40">
        <v>14.074744320000001</v>
      </c>
      <c r="M45" s="41">
        <v>9.1344153600000002</v>
      </c>
      <c r="N45" s="40"/>
      <c r="O45" s="41"/>
      <c r="P45" s="42"/>
      <c r="Q45" s="42"/>
    </row>
    <row r="46" spans="1:17" ht="15">
      <c r="A46" s="13">
        <v>1</v>
      </c>
      <c r="B46" s="58"/>
      <c r="C46" s="58"/>
      <c r="D46" s="3"/>
      <c r="F46" s="40"/>
      <c r="G46" s="42"/>
      <c r="H46" s="42"/>
      <c r="I46" s="42"/>
      <c r="J46" s="42"/>
      <c r="K46" s="42"/>
      <c r="L46" s="40">
        <v>14.100710400000001</v>
      </c>
      <c r="M46" s="41">
        <v>10.506666239999999</v>
      </c>
      <c r="N46" s="40"/>
      <c r="O46" s="41"/>
      <c r="P46" s="42"/>
      <c r="Q46" s="42"/>
    </row>
    <row r="47" spans="1:17" ht="15">
      <c r="A47" s="13">
        <v>2</v>
      </c>
      <c r="B47" s="58"/>
      <c r="C47" s="58"/>
      <c r="D47" s="3"/>
      <c r="F47" s="40"/>
      <c r="G47" s="42"/>
      <c r="H47" s="42"/>
      <c r="I47" s="42"/>
      <c r="J47" s="42"/>
      <c r="K47" s="42"/>
      <c r="L47" s="40">
        <v>14.10748416</v>
      </c>
      <c r="M47" s="41">
        <v>11.71804032</v>
      </c>
      <c r="N47" s="40"/>
      <c r="O47" s="41"/>
      <c r="P47" s="42"/>
      <c r="Q47" s="42"/>
    </row>
    <row r="48" spans="1:17" ht="15">
      <c r="A48" s="13">
        <v>3</v>
      </c>
      <c r="B48" s="58"/>
      <c r="C48" s="58"/>
      <c r="D48" s="3"/>
      <c r="F48" s="40"/>
      <c r="G48" s="42"/>
      <c r="H48" s="42"/>
      <c r="I48" s="42"/>
      <c r="J48" s="42"/>
      <c r="K48" s="42"/>
      <c r="L48" s="40">
        <v>14.110871040000001</v>
      </c>
      <c r="M48" s="41">
        <v>12.65677056</v>
      </c>
      <c r="N48" s="40"/>
      <c r="O48" s="41"/>
      <c r="P48" s="42"/>
      <c r="Q48" s="42"/>
    </row>
    <row r="49" spans="1:17" ht="15">
      <c r="A49" s="13">
        <v>4</v>
      </c>
      <c r="B49" s="58"/>
      <c r="C49" s="58"/>
      <c r="D49" s="3"/>
      <c r="F49" s="40"/>
      <c r="G49" s="42"/>
      <c r="H49" s="42"/>
      <c r="I49" s="42"/>
      <c r="J49" s="42"/>
      <c r="K49" s="42"/>
      <c r="L49" s="40">
        <v>14.112</v>
      </c>
      <c r="M49" s="41">
        <v>13.299713280000001</v>
      </c>
      <c r="N49" s="40"/>
      <c r="O49" s="41"/>
      <c r="P49" s="42"/>
      <c r="Q49" s="42"/>
    </row>
    <row r="50" spans="1:17" ht="15">
      <c r="A50" s="13">
        <v>5</v>
      </c>
      <c r="B50" s="58"/>
      <c r="C50" s="58"/>
      <c r="D50" s="3"/>
      <c r="F50" s="40"/>
      <c r="G50" s="42"/>
      <c r="H50" s="42"/>
      <c r="I50" s="42"/>
      <c r="J50" s="42"/>
      <c r="K50" s="42"/>
      <c r="L50" s="40">
        <v>14.112</v>
      </c>
      <c r="M50" s="41">
        <v>13.6971072</v>
      </c>
      <c r="N50" s="40"/>
      <c r="O50" s="41"/>
      <c r="P50" s="42"/>
      <c r="Q50" s="42"/>
    </row>
    <row r="51" spans="1:17" ht="15">
      <c r="A51" s="13">
        <v>6</v>
      </c>
      <c r="B51" s="58"/>
      <c r="C51" s="58"/>
      <c r="D51" s="3"/>
      <c r="F51" s="40"/>
      <c r="G51" s="42"/>
      <c r="H51" s="42"/>
      <c r="I51" s="42"/>
      <c r="J51" s="42"/>
      <c r="K51" s="42"/>
      <c r="L51" s="40">
        <v>14.112</v>
      </c>
      <c r="M51" s="41">
        <v>13.92741504</v>
      </c>
      <c r="N51" s="40"/>
      <c r="O51" s="41"/>
      <c r="P51" s="42"/>
      <c r="Q51" s="42"/>
    </row>
    <row r="52" spans="1:17">
      <c r="A52" s="13">
        <v>7</v>
      </c>
      <c r="B52" s="40"/>
      <c r="C52" s="40"/>
      <c r="D52" s="3"/>
      <c r="F52" s="40"/>
      <c r="G52" s="42"/>
      <c r="H52" s="42"/>
      <c r="I52" s="42"/>
      <c r="J52" s="42"/>
      <c r="K52" s="42"/>
      <c r="L52" s="40">
        <v>14.112</v>
      </c>
      <c r="M52" s="41">
        <v>14.0301504</v>
      </c>
      <c r="N52" s="40"/>
      <c r="O52" s="41"/>
      <c r="P52" s="42"/>
      <c r="Q52" s="42"/>
    </row>
    <row r="53" spans="1:17">
      <c r="A53" s="13">
        <v>8</v>
      </c>
      <c r="B53" s="40"/>
      <c r="C53" s="40"/>
      <c r="D53" s="3"/>
      <c r="F53" s="40"/>
      <c r="G53" s="42"/>
      <c r="H53" s="42"/>
      <c r="I53" s="42"/>
      <c r="J53" s="42"/>
      <c r="K53" s="42"/>
      <c r="L53" s="40">
        <v>14.112</v>
      </c>
      <c r="M53" s="40">
        <v>14.074744320000001</v>
      </c>
      <c r="N53" s="40"/>
      <c r="O53" s="40"/>
      <c r="P53" s="42"/>
      <c r="Q53" s="42"/>
    </row>
    <row r="54" spans="1:17">
      <c r="A54" s="13">
        <v>9</v>
      </c>
      <c r="B54" s="40"/>
      <c r="C54" s="40"/>
      <c r="D54" s="3"/>
      <c r="F54" s="40"/>
      <c r="G54" s="42"/>
      <c r="H54" s="42"/>
      <c r="I54" s="42"/>
      <c r="J54" s="42"/>
      <c r="K54" s="42"/>
      <c r="L54" s="40">
        <v>14.112</v>
      </c>
      <c r="M54" s="40">
        <v>14.083776</v>
      </c>
      <c r="N54" s="40"/>
      <c r="O54" s="40"/>
      <c r="P54" s="42"/>
      <c r="Q54" s="42"/>
    </row>
    <row r="55" spans="1:17">
      <c r="A55" s="13">
        <v>10</v>
      </c>
      <c r="B55" s="40"/>
      <c r="C55" s="40"/>
      <c r="D55" s="3"/>
      <c r="F55" s="40"/>
      <c r="G55" s="42"/>
      <c r="H55" s="40"/>
      <c r="I55" s="41"/>
      <c r="J55" s="42"/>
      <c r="K55" s="42"/>
      <c r="L55" s="40">
        <v>14.112</v>
      </c>
      <c r="M55" s="41">
        <v>14.10409728</v>
      </c>
      <c r="N55" s="40"/>
      <c r="O55" s="41"/>
      <c r="P55" s="42"/>
      <c r="Q55" s="42"/>
    </row>
    <row r="56" spans="1:17">
      <c r="A56" s="13">
        <v>11</v>
      </c>
      <c r="B56" s="40"/>
      <c r="C56" s="40"/>
      <c r="D56" s="3"/>
      <c r="F56" s="40"/>
      <c r="G56" s="42"/>
      <c r="H56" s="40"/>
      <c r="I56" s="40"/>
      <c r="J56" s="42"/>
      <c r="K56" s="42"/>
      <c r="L56" s="40">
        <v>14.112</v>
      </c>
      <c r="M56" s="40">
        <v>14.10974208</v>
      </c>
      <c r="N56" s="40"/>
      <c r="O56" s="40"/>
      <c r="P56" s="42"/>
      <c r="Q56" s="42"/>
    </row>
    <row r="57" spans="1:17">
      <c r="A57" s="13">
        <v>12</v>
      </c>
      <c r="B57" s="40"/>
      <c r="C57" s="40"/>
      <c r="D57" s="3"/>
      <c r="F57" s="40"/>
      <c r="G57" s="42"/>
      <c r="H57" s="40"/>
      <c r="I57" s="40"/>
      <c r="J57" s="42"/>
      <c r="K57" s="42"/>
      <c r="L57" s="40">
        <v>14.112</v>
      </c>
      <c r="M57" s="40">
        <v>14.111435519999999</v>
      </c>
      <c r="N57" s="40"/>
      <c r="O57" s="40"/>
      <c r="P57" s="42"/>
      <c r="Q57" s="42"/>
    </row>
    <row r="58" spans="1:17">
      <c r="A58" s="13">
        <v>13</v>
      </c>
      <c r="B58" s="40"/>
      <c r="C58" s="40"/>
      <c r="D58" s="3"/>
      <c r="F58" s="40"/>
      <c r="G58" s="42"/>
      <c r="H58" s="40"/>
      <c r="I58" s="40"/>
      <c r="J58" s="42"/>
      <c r="K58" s="42"/>
      <c r="L58" s="40">
        <v>14.112</v>
      </c>
      <c r="M58" s="40">
        <v>14.112</v>
      </c>
      <c r="N58" s="40"/>
      <c r="O58" s="40"/>
      <c r="P58" s="42"/>
      <c r="Q58" s="42"/>
    </row>
    <row r="59" spans="1:17">
      <c r="A59" s="13">
        <v>14</v>
      </c>
      <c r="B59" s="40"/>
      <c r="C59" s="40"/>
      <c r="D59" s="3"/>
      <c r="F59" s="40"/>
      <c r="G59" s="40"/>
      <c r="H59" s="40"/>
      <c r="I59" s="40"/>
      <c r="J59" s="42"/>
      <c r="K59" s="42"/>
      <c r="L59" s="40">
        <v>14.112</v>
      </c>
      <c r="M59" s="40">
        <v>14.112</v>
      </c>
      <c r="N59" s="40"/>
      <c r="O59" s="40"/>
      <c r="P59" s="42"/>
      <c r="Q59" s="42"/>
    </row>
    <row r="60" spans="1:17">
      <c r="A60" s="13">
        <v>15</v>
      </c>
      <c r="B60" s="40"/>
      <c r="C60" s="40"/>
      <c r="D60" s="3"/>
      <c r="F60" s="40"/>
      <c r="G60" s="40"/>
      <c r="H60" s="40"/>
      <c r="I60" s="40"/>
      <c r="J60" s="42"/>
      <c r="K60" s="42"/>
      <c r="L60" s="40">
        <v>14.112</v>
      </c>
      <c r="M60" s="40">
        <v>14.112</v>
      </c>
      <c r="N60" s="40"/>
      <c r="O60" s="40"/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31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31" t="str">
        <f t="shared" si="0"/>
        <v/>
      </c>
      <c r="E63" s="31" t="str">
        <f t="shared" si="0"/>
        <v/>
      </c>
      <c r="F63" s="31" t="str">
        <f t="shared" si="0"/>
        <v/>
      </c>
      <c r="G63" s="31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31" t="str">
        <f t="shared" si="0"/>
        <v/>
      </c>
      <c r="I63" s="31" t="str">
        <f t="shared" si="0"/>
        <v/>
      </c>
      <c r="J63" s="31" t="str">
        <f t="shared" si="0"/>
        <v/>
      </c>
      <c r="K63" s="31" t="str">
        <f t="shared" si="0"/>
        <v/>
      </c>
      <c r="L63" s="31">
        <f t="shared" si="0"/>
        <v>-6.3173839025805574</v>
      </c>
      <c r="M63" s="31">
        <f t="shared" si="0"/>
        <v>0.55945233718438925</v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9" zoomScale="85" zoomScaleNormal="85" workbookViewId="0">
      <selection activeCell="L35" sqref="L35:M51"/>
    </sheetView>
  </sheetViews>
  <sheetFormatPr defaultColWidth="9" defaultRowHeight="12.75"/>
  <cols>
    <col min="1" max="1" width="7.5703125" style="3" customWidth="1"/>
    <col min="2" max="2" width="10.42578125" style="3" customWidth="1"/>
    <col min="3" max="3" width="9.85546875" style="4" customWidth="1"/>
    <col min="4" max="4" width="9.140625" style="4" customWidth="1"/>
    <col min="5" max="5" width="10.85546875" style="3" customWidth="1"/>
    <col min="6" max="6" width="9.85546875" style="3" customWidth="1"/>
    <col min="7" max="7" width="9.42578125" style="3" customWidth="1"/>
    <col min="8" max="8" width="10.42578125" style="3" customWidth="1"/>
    <col min="9" max="9" width="9.140625" style="3" customWidth="1"/>
    <col min="10" max="10" width="11.5703125" style="3" customWidth="1"/>
    <col min="11" max="11" width="10.140625" style="3" customWidth="1"/>
    <col min="12" max="12" width="10.5703125" style="3" customWidth="1"/>
    <col min="13" max="14" width="9.85546875" style="3" customWidth="1"/>
    <col min="15" max="15" width="9.5703125" style="3" customWidth="1"/>
    <col min="16" max="17" width="7.5703125" style="3" customWidth="1"/>
    <col min="18" max="16384" width="9" style="3"/>
  </cols>
  <sheetData>
    <row r="1" spans="1:19">
      <c r="A1" s="2" t="s">
        <v>20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-6.7567053188934842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1.037797973562478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5">
      <c r="A35" s="13">
        <v>-10</v>
      </c>
      <c r="B35" s="58"/>
      <c r="C35" s="58"/>
      <c r="D35" s="40"/>
      <c r="E35" s="40"/>
      <c r="F35" s="44"/>
      <c r="G35" s="42"/>
      <c r="H35" s="40"/>
      <c r="I35" s="40"/>
      <c r="J35" s="40"/>
      <c r="K35" s="40"/>
      <c r="L35" s="40">
        <v>10.45592064</v>
      </c>
      <c r="M35" s="40">
        <v>0.48926592000000002</v>
      </c>
      <c r="N35" s="40"/>
      <c r="O35" s="40"/>
      <c r="P35" s="40"/>
      <c r="Q35" s="40"/>
    </row>
    <row r="36" spans="1:17" ht="15">
      <c r="A36" s="13">
        <v>-9</v>
      </c>
      <c r="B36" s="58"/>
      <c r="C36" s="58"/>
      <c r="D36" s="40"/>
      <c r="E36" s="40"/>
      <c r="F36" s="44"/>
      <c r="G36" s="44"/>
      <c r="H36" s="40"/>
      <c r="I36" s="40"/>
      <c r="J36" s="40"/>
      <c r="K36" s="40"/>
      <c r="L36" s="40">
        <v>10.883600639999999</v>
      </c>
      <c r="M36" s="40">
        <v>1.29501504</v>
      </c>
      <c r="N36" s="40"/>
      <c r="O36" s="40"/>
      <c r="P36" s="40"/>
      <c r="Q36" s="40"/>
    </row>
    <row r="37" spans="1:17" ht="15">
      <c r="A37" s="13">
        <v>-8</v>
      </c>
      <c r="B37" s="58"/>
      <c r="C37" s="58"/>
      <c r="D37" s="40"/>
      <c r="E37" s="40"/>
      <c r="F37" s="44"/>
      <c r="G37" s="44"/>
      <c r="H37" s="40"/>
      <c r="I37" s="40"/>
      <c r="J37" s="40"/>
      <c r="K37" s="40"/>
      <c r="L37" s="40">
        <v>11.987015039999999</v>
      </c>
      <c r="M37" s="40">
        <v>2.6481945600000003</v>
      </c>
      <c r="N37" s="40"/>
      <c r="O37" s="40"/>
      <c r="P37" s="40"/>
      <c r="Q37" s="40"/>
    </row>
    <row r="38" spans="1:17" ht="15">
      <c r="A38" s="13">
        <v>-7</v>
      </c>
      <c r="B38" s="58"/>
      <c r="C38" s="58"/>
      <c r="D38" s="40"/>
      <c r="E38" s="40"/>
      <c r="F38" s="44"/>
      <c r="G38" s="44"/>
      <c r="H38" s="40"/>
      <c r="I38" s="40"/>
      <c r="J38" s="40"/>
      <c r="K38" s="40"/>
      <c r="L38" s="40">
        <v>14.320437120000001</v>
      </c>
      <c r="M38" s="40">
        <v>4.3238447999999998</v>
      </c>
      <c r="N38" s="40"/>
      <c r="O38" s="40"/>
      <c r="P38" s="40"/>
      <c r="Q38" s="40"/>
    </row>
    <row r="39" spans="1:17" ht="15">
      <c r="A39" s="13">
        <v>-6</v>
      </c>
      <c r="B39" s="58"/>
      <c r="C39" s="58"/>
      <c r="D39" s="40"/>
      <c r="E39" s="40"/>
      <c r="F39" s="44"/>
      <c r="G39" s="44"/>
      <c r="H39" s="40"/>
      <c r="I39" s="40"/>
      <c r="J39" s="40"/>
      <c r="K39" s="40"/>
      <c r="L39" s="40">
        <v>17.179050239999999</v>
      </c>
      <c r="M39" s="40">
        <v>6.0533827200000001</v>
      </c>
      <c r="N39" s="40"/>
      <c r="O39" s="40"/>
      <c r="P39" s="40"/>
      <c r="Q39" s="40"/>
    </row>
    <row r="40" spans="1:17" ht="15">
      <c r="A40" s="13">
        <v>-5</v>
      </c>
      <c r="B40" s="58"/>
      <c r="C40" s="58"/>
      <c r="D40" s="40"/>
      <c r="E40" s="40"/>
      <c r="F40" s="44"/>
      <c r="G40" s="44"/>
      <c r="H40" s="40"/>
      <c r="I40" s="40"/>
      <c r="J40" s="40"/>
      <c r="K40" s="40"/>
      <c r="L40" s="40">
        <v>19.525302719999999</v>
      </c>
      <c r="M40" s="40">
        <v>7.5938860799999999</v>
      </c>
      <c r="N40" s="40"/>
      <c r="O40" s="40"/>
      <c r="P40" s="40"/>
      <c r="Q40" s="40"/>
    </row>
    <row r="41" spans="1:17" ht="15">
      <c r="A41" s="13">
        <v>-4</v>
      </c>
      <c r="B41" s="58"/>
      <c r="C41" s="58"/>
      <c r="D41" s="40"/>
      <c r="E41" s="40"/>
      <c r="F41" s="44"/>
      <c r="G41" s="44"/>
      <c r="H41" s="40"/>
      <c r="I41" s="40"/>
      <c r="J41" s="40"/>
      <c r="K41" s="40"/>
      <c r="L41" s="40">
        <v>20.7510336</v>
      </c>
      <c r="M41" s="40">
        <v>8.8683724799999997</v>
      </c>
      <c r="N41" s="40"/>
      <c r="O41" s="40"/>
      <c r="P41" s="40"/>
      <c r="Q41" s="40"/>
    </row>
    <row r="42" spans="1:17" ht="15">
      <c r="A42" s="13">
        <v>-3</v>
      </c>
      <c r="B42" s="58"/>
      <c r="C42" s="58"/>
      <c r="D42" s="40"/>
      <c r="E42" s="40"/>
      <c r="F42" s="44"/>
      <c r="G42" s="44"/>
      <c r="H42" s="40"/>
      <c r="I42" s="40"/>
      <c r="J42" s="40"/>
      <c r="K42" s="40"/>
      <c r="L42" s="40">
        <v>21.228324480000001</v>
      </c>
      <c r="M42" s="40">
        <v>9.8075577599999999</v>
      </c>
      <c r="N42" s="40"/>
      <c r="O42" s="40"/>
      <c r="P42" s="40"/>
      <c r="Q42" s="40"/>
    </row>
    <row r="43" spans="1:17" ht="15">
      <c r="A43" s="13">
        <v>-2</v>
      </c>
      <c r="B43" s="58"/>
      <c r="C43" s="58"/>
      <c r="D43" s="40"/>
      <c r="E43" s="40"/>
      <c r="F43" s="44"/>
      <c r="G43" s="44"/>
      <c r="H43" s="40"/>
      <c r="I43" s="40"/>
      <c r="J43" s="40"/>
      <c r="K43" s="40"/>
      <c r="L43" s="40">
        <v>21.359194559999999</v>
      </c>
      <c r="M43" s="40">
        <v>10.60903008</v>
      </c>
      <c r="N43" s="40"/>
      <c r="O43" s="40"/>
      <c r="P43" s="40"/>
      <c r="Q43" s="40"/>
    </row>
    <row r="44" spans="1:17" ht="15">
      <c r="A44" s="13">
        <v>-1</v>
      </c>
      <c r="B44" s="58"/>
      <c r="C44" s="58"/>
      <c r="D44" s="40"/>
      <c r="E44" s="40"/>
      <c r="F44" s="44"/>
      <c r="G44" s="44"/>
      <c r="H44" s="40"/>
      <c r="I44" s="40"/>
      <c r="J44" s="40"/>
      <c r="K44" s="40"/>
      <c r="L44" s="40">
        <v>21.38057856</v>
      </c>
      <c r="M44" s="40">
        <v>11.581574399999999</v>
      </c>
      <c r="N44" s="40"/>
      <c r="O44" s="40"/>
      <c r="P44" s="40"/>
      <c r="Q44" s="40"/>
    </row>
    <row r="45" spans="1:17" ht="15">
      <c r="A45" s="13">
        <v>0</v>
      </c>
      <c r="B45" s="58"/>
      <c r="C45" s="58"/>
      <c r="D45" s="40"/>
      <c r="E45" s="40"/>
      <c r="F45" s="44"/>
      <c r="G45" s="44"/>
      <c r="H45" s="40"/>
      <c r="I45" s="40"/>
      <c r="J45" s="40"/>
      <c r="K45" s="40"/>
      <c r="L45" s="40">
        <v>21.384</v>
      </c>
      <c r="M45" s="41">
        <v>12.957848640000002</v>
      </c>
      <c r="N45" s="40"/>
      <c r="O45" s="40"/>
      <c r="P45" s="40"/>
      <c r="Q45" s="40"/>
    </row>
    <row r="46" spans="1:17" ht="15">
      <c r="A46" s="13">
        <v>1</v>
      </c>
      <c r="B46" s="58"/>
      <c r="C46" s="58"/>
      <c r="D46" s="40"/>
      <c r="E46" s="40"/>
      <c r="F46" s="44"/>
      <c r="G46" s="44"/>
      <c r="H46" s="40"/>
      <c r="I46" s="40"/>
      <c r="J46" s="40"/>
      <c r="K46" s="40"/>
      <c r="L46" s="40">
        <v>21.384</v>
      </c>
      <c r="M46" s="41">
        <v>14.890106880000001</v>
      </c>
      <c r="N46" s="40"/>
      <c r="O46" s="40"/>
      <c r="P46" s="40"/>
      <c r="Q46" s="40"/>
    </row>
    <row r="47" spans="1:17" ht="15">
      <c r="A47" s="13">
        <v>2</v>
      </c>
      <c r="B47" s="58"/>
      <c r="C47" s="58"/>
      <c r="D47" s="40"/>
      <c r="E47" s="40"/>
      <c r="F47" s="44"/>
      <c r="G47" s="44"/>
      <c r="H47" s="40"/>
      <c r="I47" s="40"/>
      <c r="J47" s="40"/>
      <c r="K47" s="40"/>
      <c r="L47" s="40">
        <v>21.384</v>
      </c>
      <c r="M47" s="41">
        <v>17.118319679999999</v>
      </c>
      <c r="N47" s="40"/>
      <c r="O47" s="40"/>
      <c r="P47" s="40"/>
      <c r="Q47" s="40"/>
    </row>
    <row r="48" spans="1:17" ht="15">
      <c r="A48" s="13">
        <v>3</v>
      </c>
      <c r="B48" s="58"/>
      <c r="C48" s="58"/>
      <c r="D48" s="40"/>
      <c r="E48" s="40"/>
      <c r="F48" s="40"/>
      <c r="G48" s="44"/>
      <c r="H48" s="40"/>
      <c r="I48" s="40"/>
      <c r="J48" s="40"/>
      <c r="K48" s="40"/>
      <c r="L48" s="40">
        <v>21.384</v>
      </c>
      <c r="M48" s="41">
        <v>18.960765120000001</v>
      </c>
      <c r="N48" s="40"/>
      <c r="O48" s="40"/>
      <c r="P48" s="40"/>
      <c r="Q48" s="40"/>
    </row>
    <row r="49" spans="1:17" ht="15">
      <c r="A49" s="13">
        <v>4</v>
      </c>
      <c r="B49" s="58"/>
      <c r="C49" s="58"/>
      <c r="D49" s="40"/>
      <c r="E49" s="40"/>
      <c r="F49" s="40"/>
      <c r="G49" s="44"/>
      <c r="H49" s="40"/>
      <c r="I49" s="40"/>
      <c r="J49" s="40"/>
      <c r="K49" s="40"/>
      <c r="L49" s="40">
        <v>21.384</v>
      </c>
      <c r="M49" s="41">
        <v>20.272031999999999</v>
      </c>
      <c r="N49" s="40"/>
      <c r="O49" s="40"/>
      <c r="P49" s="40"/>
      <c r="Q49" s="40"/>
    </row>
    <row r="50" spans="1:17" ht="15">
      <c r="A50" s="13">
        <v>5</v>
      </c>
      <c r="B50" s="58"/>
      <c r="C50" s="58"/>
      <c r="D50" s="40"/>
      <c r="E50" s="40"/>
      <c r="F50" s="40"/>
      <c r="G50" s="44"/>
      <c r="H50" s="40"/>
      <c r="I50" s="40"/>
      <c r="J50" s="40"/>
      <c r="K50" s="40"/>
      <c r="L50" s="40">
        <v>21.384</v>
      </c>
      <c r="M50" s="41">
        <v>20.97684864</v>
      </c>
      <c r="N50" s="40"/>
      <c r="O50" s="40"/>
      <c r="P50" s="40"/>
      <c r="Q50" s="40"/>
    </row>
    <row r="51" spans="1:17" ht="15">
      <c r="A51" s="13">
        <v>6</v>
      </c>
      <c r="B51" s="58"/>
      <c r="C51" s="58"/>
      <c r="D51" s="40"/>
      <c r="E51" s="40"/>
      <c r="F51" s="40"/>
      <c r="G51" s="44"/>
      <c r="H51" s="40"/>
      <c r="I51" s="40"/>
      <c r="J51" s="40"/>
      <c r="K51" s="40"/>
      <c r="L51" s="40">
        <v>21.384</v>
      </c>
      <c r="M51" s="41">
        <v>21.26767104</v>
      </c>
      <c r="N51" s="40"/>
      <c r="O51" s="40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>
        <f t="shared" si="0"/>
        <v>-6.7567053188934842</v>
      </c>
      <c r="M54" s="31">
        <f t="shared" si="0"/>
        <v>1.037797973562478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8" zoomScale="85" zoomScaleNormal="85" workbookViewId="0">
      <selection activeCell="L35" sqref="L35:M51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19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-3.9440940358823124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-1.7718151775643942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1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44</v>
      </c>
      <c r="K34" s="11" t="s">
        <v>45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5">
      <c r="A35" s="13">
        <v>-10</v>
      </c>
      <c r="B35" s="58"/>
      <c r="C35" s="58"/>
      <c r="D35" s="3"/>
      <c r="F35" s="40"/>
      <c r="G35" s="42"/>
      <c r="H35" s="40"/>
      <c r="I35" s="40"/>
      <c r="J35" s="40"/>
      <c r="K35" s="40"/>
      <c r="L35" s="40">
        <v>0.97111200000000009</v>
      </c>
      <c r="M35" s="40">
        <v>0.12384000000000001</v>
      </c>
      <c r="N35" s="40"/>
      <c r="O35" s="40"/>
      <c r="P35" s="40"/>
      <c r="Q35" s="40"/>
    </row>
    <row r="36" spans="1:17" ht="15">
      <c r="A36" s="13">
        <v>-9</v>
      </c>
      <c r="B36" s="58"/>
      <c r="C36" s="58"/>
      <c r="D36" s="3"/>
      <c r="F36" s="40"/>
      <c r="G36" s="42"/>
      <c r="H36" s="40"/>
      <c r="I36" s="40"/>
      <c r="J36" s="40"/>
      <c r="K36" s="40"/>
      <c r="L36" s="40">
        <v>1.495368</v>
      </c>
      <c r="M36" s="40">
        <v>0.43240800000000001</v>
      </c>
      <c r="N36" s="40"/>
      <c r="O36" s="40"/>
      <c r="P36" s="40"/>
      <c r="Q36" s="40"/>
    </row>
    <row r="37" spans="1:17" ht="15">
      <c r="A37" s="13">
        <v>-8</v>
      </c>
      <c r="B37" s="58"/>
      <c r="C37" s="58"/>
      <c r="D37" s="3"/>
      <c r="F37" s="40"/>
      <c r="G37" s="42"/>
      <c r="H37" s="40"/>
      <c r="I37" s="40"/>
      <c r="J37" s="40"/>
      <c r="K37" s="40"/>
      <c r="L37" s="40">
        <v>1.903008</v>
      </c>
      <c r="M37" s="40">
        <v>0.89577600000000002</v>
      </c>
      <c r="N37" s="40"/>
      <c r="O37" s="40"/>
      <c r="P37" s="40"/>
      <c r="Q37" s="40"/>
    </row>
    <row r="38" spans="1:17" ht="15">
      <c r="A38" s="13">
        <v>-7</v>
      </c>
      <c r="B38" s="58"/>
      <c r="C38" s="58"/>
      <c r="D38" s="3"/>
      <c r="F38" s="40"/>
      <c r="G38" s="42"/>
      <c r="H38" s="40"/>
      <c r="I38" s="40"/>
      <c r="J38" s="40"/>
      <c r="K38" s="40"/>
      <c r="L38" s="40">
        <v>2.2910400000000002</v>
      </c>
      <c r="M38" s="40">
        <v>1.3973279999999999</v>
      </c>
      <c r="N38" s="40"/>
      <c r="O38" s="40"/>
      <c r="P38" s="40"/>
      <c r="Q38" s="40"/>
    </row>
    <row r="39" spans="1:17" ht="15">
      <c r="A39" s="13">
        <v>-6</v>
      </c>
      <c r="B39" s="58"/>
      <c r="C39" s="58"/>
      <c r="D39" s="3"/>
      <c r="F39" s="40"/>
      <c r="G39" s="42"/>
      <c r="H39" s="40"/>
      <c r="I39" s="40"/>
      <c r="J39" s="40"/>
      <c r="K39" s="40"/>
      <c r="L39" s="40">
        <v>2.6832000000000003</v>
      </c>
      <c r="M39" s="40">
        <v>1.8245760000000002</v>
      </c>
      <c r="N39" s="40"/>
      <c r="O39" s="40"/>
      <c r="P39" s="40"/>
      <c r="Q39" s="40"/>
    </row>
    <row r="40" spans="1:17" ht="15">
      <c r="A40" s="13">
        <v>-5</v>
      </c>
      <c r="B40" s="58"/>
      <c r="C40" s="58"/>
      <c r="D40" s="3"/>
      <c r="F40" s="40"/>
      <c r="G40" s="42"/>
      <c r="H40" s="40"/>
      <c r="I40" s="40"/>
      <c r="J40" s="40"/>
      <c r="K40" s="40"/>
      <c r="L40" s="40">
        <v>3.1073519999999997</v>
      </c>
      <c r="M40" s="40">
        <v>2.2084800000000002</v>
      </c>
      <c r="N40" s="40"/>
      <c r="O40" s="40"/>
      <c r="P40" s="40"/>
      <c r="Q40" s="40"/>
    </row>
    <row r="41" spans="1:17" ht="15">
      <c r="A41" s="13">
        <v>-4</v>
      </c>
      <c r="B41" s="58"/>
      <c r="C41" s="58"/>
      <c r="D41" s="3"/>
      <c r="F41" s="40"/>
      <c r="G41" s="42"/>
      <c r="H41" s="40"/>
      <c r="I41" s="40"/>
      <c r="J41" s="40"/>
      <c r="K41" s="40"/>
      <c r="L41" s="40">
        <v>3.584136</v>
      </c>
      <c r="M41" s="40">
        <v>2.6088960000000005</v>
      </c>
      <c r="N41" s="40"/>
      <c r="O41" s="40"/>
      <c r="P41" s="40"/>
      <c r="Q41" s="40"/>
    </row>
    <row r="42" spans="1:17" ht="15">
      <c r="A42" s="13">
        <v>-3</v>
      </c>
      <c r="B42" s="58"/>
      <c r="C42" s="58"/>
      <c r="D42" s="3"/>
      <c r="F42" s="40"/>
      <c r="G42" s="42"/>
      <c r="H42" s="40"/>
      <c r="I42" s="40"/>
      <c r="J42" s="40"/>
      <c r="K42" s="40"/>
      <c r="L42" s="40">
        <v>4.1166479999999996</v>
      </c>
      <c r="M42" s="40">
        <v>3.0598800000000002</v>
      </c>
      <c r="N42" s="40"/>
      <c r="O42" s="40"/>
      <c r="P42" s="40"/>
      <c r="Q42" s="40"/>
    </row>
    <row r="43" spans="1:17" ht="15">
      <c r="A43" s="13">
        <v>-2</v>
      </c>
      <c r="B43" s="58"/>
      <c r="C43" s="58"/>
      <c r="D43" s="3"/>
      <c r="F43" s="40"/>
      <c r="G43" s="42"/>
      <c r="H43" s="40"/>
      <c r="I43" s="40"/>
      <c r="J43" s="40"/>
      <c r="K43" s="40"/>
      <c r="L43" s="40">
        <v>4.5975600000000005</v>
      </c>
      <c r="M43" s="40">
        <v>3.496416</v>
      </c>
      <c r="N43" s="40"/>
      <c r="O43" s="40"/>
      <c r="P43" s="40"/>
      <c r="Q43" s="40"/>
    </row>
    <row r="44" spans="1:17" ht="15">
      <c r="A44" s="13">
        <v>-1</v>
      </c>
      <c r="B44" s="58"/>
      <c r="C44" s="58"/>
      <c r="D44" s="3"/>
      <c r="F44" s="40"/>
      <c r="G44" s="42"/>
      <c r="H44" s="40"/>
      <c r="I44" s="40"/>
      <c r="J44" s="40"/>
      <c r="K44" s="40"/>
      <c r="L44" s="40">
        <v>4.9329599999999996</v>
      </c>
      <c r="M44" s="40">
        <v>4.0320239999999998</v>
      </c>
      <c r="N44" s="40"/>
      <c r="O44" s="40"/>
      <c r="P44" s="40"/>
      <c r="Q44" s="40"/>
    </row>
    <row r="45" spans="1:17" ht="15">
      <c r="A45" s="13">
        <v>0</v>
      </c>
      <c r="B45" s="58"/>
      <c r="C45" s="58"/>
      <c r="D45" s="3"/>
      <c r="F45" s="40"/>
      <c r="G45" s="42"/>
      <c r="H45" s="40"/>
      <c r="I45" s="41"/>
      <c r="J45" s="40"/>
      <c r="K45" s="40"/>
      <c r="L45" s="40">
        <v>5.0908560000000005</v>
      </c>
      <c r="M45" s="41">
        <v>4.516032</v>
      </c>
      <c r="N45" s="40"/>
      <c r="O45" s="41"/>
      <c r="P45" s="40"/>
      <c r="Q45" s="40"/>
    </row>
    <row r="46" spans="1:17" ht="15">
      <c r="A46" s="13">
        <v>1</v>
      </c>
      <c r="B46" s="58"/>
      <c r="C46" s="58"/>
      <c r="D46" s="3"/>
      <c r="F46" s="40"/>
      <c r="G46" s="42"/>
      <c r="H46" s="40"/>
      <c r="I46" s="41"/>
      <c r="J46" s="40"/>
      <c r="K46" s="40"/>
      <c r="L46" s="40">
        <v>5.1372960000000001</v>
      </c>
      <c r="M46" s="41">
        <v>4.8710399999999998</v>
      </c>
      <c r="N46" s="40"/>
      <c r="O46" s="41"/>
      <c r="P46" s="40"/>
      <c r="Q46" s="40"/>
    </row>
    <row r="47" spans="1:17" ht="15">
      <c r="A47" s="13">
        <v>2</v>
      </c>
      <c r="B47" s="58"/>
      <c r="C47" s="58"/>
      <c r="D47" s="3"/>
      <c r="F47" s="40"/>
      <c r="G47" s="42"/>
      <c r="H47" s="40"/>
      <c r="I47" s="41"/>
      <c r="J47" s="40"/>
      <c r="K47" s="40"/>
      <c r="L47" s="40">
        <v>5.1527760000000002</v>
      </c>
      <c r="M47" s="41">
        <v>5.0506080000000004</v>
      </c>
      <c r="N47" s="40"/>
      <c r="O47" s="41"/>
      <c r="P47" s="40"/>
      <c r="Q47" s="40"/>
    </row>
    <row r="48" spans="1:17" ht="15">
      <c r="A48" s="13">
        <v>3</v>
      </c>
      <c r="B48" s="58"/>
      <c r="C48" s="58"/>
      <c r="D48" s="3"/>
      <c r="F48" s="40"/>
      <c r="G48" s="42"/>
      <c r="H48" s="40"/>
      <c r="I48" s="41"/>
      <c r="J48" s="40"/>
      <c r="K48" s="40"/>
      <c r="L48" s="40">
        <v>5.1569039999999999</v>
      </c>
      <c r="M48" s="41">
        <v>5.1228480000000003</v>
      </c>
      <c r="N48" s="40"/>
      <c r="O48" s="41"/>
      <c r="P48" s="40"/>
      <c r="Q48" s="40"/>
    </row>
    <row r="49" spans="1:17" ht="15">
      <c r="A49" s="13">
        <v>4</v>
      </c>
      <c r="B49" s="58"/>
      <c r="C49" s="58"/>
      <c r="D49" s="3"/>
      <c r="F49" s="40"/>
      <c r="G49" s="42"/>
      <c r="H49" s="40"/>
      <c r="I49" s="41"/>
      <c r="J49" s="40"/>
      <c r="K49" s="40"/>
      <c r="L49" s="40">
        <v>5.16</v>
      </c>
      <c r="M49" s="41">
        <v>5.1486480000000006</v>
      </c>
      <c r="N49" s="40"/>
      <c r="O49" s="41"/>
      <c r="P49" s="40"/>
      <c r="Q49" s="40"/>
    </row>
    <row r="50" spans="1:17" ht="15">
      <c r="A50" s="13">
        <v>5</v>
      </c>
      <c r="B50" s="58"/>
      <c r="C50" s="58"/>
      <c r="D50" s="3"/>
      <c r="F50" s="40"/>
      <c r="G50" s="42"/>
      <c r="H50" s="40"/>
      <c r="I50" s="41"/>
      <c r="J50" s="40"/>
      <c r="K50" s="40"/>
      <c r="L50" s="40">
        <v>5.16</v>
      </c>
      <c r="M50" s="41">
        <v>5.1569039999999999</v>
      </c>
      <c r="N50" s="40"/>
      <c r="O50" s="41"/>
      <c r="P50" s="40"/>
      <c r="Q50" s="40"/>
    </row>
    <row r="51" spans="1:17" ht="15">
      <c r="A51" s="13">
        <v>6</v>
      </c>
      <c r="B51" s="58"/>
      <c r="C51" s="58"/>
      <c r="D51" s="3"/>
      <c r="F51" s="40"/>
      <c r="G51" s="42"/>
      <c r="H51" s="40"/>
      <c r="I51" s="41"/>
      <c r="J51" s="40"/>
      <c r="K51" s="40"/>
      <c r="L51" s="40">
        <v>5.16</v>
      </c>
      <c r="M51" s="41">
        <v>5.16</v>
      </c>
      <c r="N51" s="40"/>
      <c r="O51" s="41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>
        <f t="shared" si="0"/>
        <v>-3.9440940358823124</v>
      </c>
      <c r="M54" s="31">
        <f t="shared" si="0"/>
        <v>-1.7718151775643942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9" zoomScale="80" zoomScaleNormal="80" workbookViewId="0">
      <selection activeCell="L47" sqref="L47"/>
    </sheetView>
  </sheetViews>
  <sheetFormatPr defaultColWidth="9" defaultRowHeight="12.75"/>
  <cols>
    <col min="1" max="2" width="7.5703125" style="3" customWidth="1"/>
    <col min="3" max="4" width="7.5703125" style="4" customWidth="1"/>
    <col min="5" max="11" width="7.5703125" style="3" customWidth="1"/>
    <col min="12" max="12" width="9" style="3" customWidth="1"/>
    <col min="13" max="13" width="10.140625" style="3" customWidth="1"/>
    <col min="14" max="17" width="7.5703125" style="3" customWidth="1"/>
    <col min="18" max="16384" width="9" style="3"/>
  </cols>
  <sheetData>
    <row r="1" spans="1:19">
      <c r="A1" s="2" t="s">
        <v>18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-1.378182279604691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2.0283750942433105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46</v>
      </c>
      <c r="K34" s="11" t="s">
        <v>47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5">
      <c r="A35" s="13">
        <v>-10</v>
      </c>
      <c r="B35" s="58"/>
      <c r="C35" s="58"/>
      <c r="D35" s="3"/>
      <c r="F35" s="40"/>
      <c r="G35" s="42"/>
      <c r="L35" s="40">
        <v>0.465696</v>
      </c>
      <c r="M35" s="40">
        <v>0</v>
      </c>
      <c r="N35" s="48"/>
      <c r="O35" s="48"/>
    </row>
    <row r="36" spans="1:17" ht="15">
      <c r="A36" s="13">
        <v>-9</v>
      </c>
      <c r="B36" s="58"/>
      <c r="C36" s="58"/>
      <c r="D36" s="3"/>
      <c r="F36" s="40"/>
      <c r="G36" s="42"/>
      <c r="L36" s="40">
        <v>1.9559232</v>
      </c>
      <c r="M36" s="40">
        <v>0</v>
      </c>
      <c r="N36" s="48"/>
      <c r="O36" s="48"/>
    </row>
    <row r="37" spans="1:17" ht="15">
      <c r="A37" s="13">
        <v>-8</v>
      </c>
      <c r="B37" s="58"/>
      <c r="C37" s="58"/>
      <c r="D37" s="3"/>
      <c r="F37" s="40"/>
      <c r="G37" s="42"/>
      <c r="L37" s="40">
        <v>3.6493631999999998</v>
      </c>
      <c r="M37" s="40">
        <v>1.6934399999999999E-2</v>
      </c>
      <c r="N37" s="48"/>
      <c r="O37" s="48"/>
    </row>
    <row r="38" spans="1:17" ht="15">
      <c r="A38" s="13">
        <v>-7</v>
      </c>
      <c r="B38" s="58"/>
      <c r="C38" s="58"/>
      <c r="D38" s="3"/>
      <c r="F38" s="40"/>
      <c r="G38" s="42"/>
      <c r="L38" s="40">
        <v>4.6908287999999994</v>
      </c>
      <c r="M38" s="40">
        <v>0.19756799999999999</v>
      </c>
      <c r="N38" s="48"/>
      <c r="O38" s="48"/>
    </row>
    <row r="39" spans="1:17" ht="15">
      <c r="A39" s="13">
        <v>-6</v>
      </c>
      <c r="B39" s="58"/>
      <c r="C39" s="58"/>
      <c r="D39" s="3"/>
      <c r="F39" s="40"/>
      <c r="G39" s="42"/>
      <c r="L39" s="40">
        <v>5.6222208</v>
      </c>
      <c r="M39" s="40">
        <v>1.1458944</v>
      </c>
      <c r="N39" s="48"/>
      <c r="O39" s="48"/>
    </row>
    <row r="40" spans="1:17" ht="15">
      <c r="A40" s="13">
        <v>-5</v>
      </c>
      <c r="B40" s="58"/>
      <c r="C40" s="58"/>
      <c r="D40" s="3"/>
      <c r="F40" s="40"/>
      <c r="G40" s="42"/>
      <c r="L40" s="40">
        <v>6.4971647999999993</v>
      </c>
      <c r="M40" s="40">
        <v>2.7828863999999998</v>
      </c>
      <c r="N40" s="48"/>
      <c r="O40" s="48"/>
    </row>
    <row r="41" spans="1:17" ht="15">
      <c r="A41" s="13">
        <v>-4</v>
      </c>
      <c r="B41" s="58"/>
      <c r="C41" s="58"/>
      <c r="D41" s="3"/>
      <c r="F41" s="40"/>
      <c r="G41" s="42"/>
      <c r="L41" s="40">
        <v>7.0644672000000011</v>
      </c>
      <c r="M41" s="40">
        <v>4.1545728000000004</v>
      </c>
      <c r="N41" s="48"/>
      <c r="O41" s="48"/>
    </row>
    <row r="42" spans="1:17" ht="15">
      <c r="A42" s="13">
        <v>-3</v>
      </c>
      <c r="B42" s="58"/>
      <c r="C42" s="58"/>
      <c r="D42" s="3"/>
      <c r="F42" s="40"/>
      <c r="G42" s="42"/>
      <c r="L42" s="40">
        <v>7.6204800000000006</v>
      </c>
      <c r="M42" s="40">
        <v>5.1508799999999999</v>
      </c>
      <c r="N42" s="48"/>
      <c r="O42" s="48"/>
    </row>
    <row r="43" spans="1:17" ht="15">
      <c r="A43" s="13">
        <v>-2</v>
      </c>
      <c r="B43" s="58"/>
      <c r="C43" s="58"/>
      <c r="D43" s="3"/>
      <c r="F43" s="40"/>
      <c r="G43" s="42"/>
      <c r="L43" s="40">
        <v>8.7804863999999991</v>
      </c>
      <c r="M43" s="40">
        <v>6.0286464000000004</v>
      </c>
      <c r="N43" s="48"/>
      <c r="O43" s="48"/>
    </row>
    <row r="44" spans="1:17" ht="15">
      <c r="A44" s="13">
        <v>-1</v>
      </c>
      <c r="B44" s="58"/>
      <c r="C44" s="58"/>
      <c r="D44" s="3"/>
      <c r="F44" s="40"/>
      <c r="G44" s="42"/>
      <c r="L44" s="40">
        <v>10.612223999999999</v>
      </c>
      <c r="M44" s="40">
        <v>6.8132736000000005</v>
      </c>
      <c r="N44" s="48"/>
      <c r="O44" s="48"/>
    </row>
    <row r="45" spans="1:17" ht="15">
      <c r="A45" s="13">
        <v>0</v>
      </c>
      <c r="B45" s="58"/>
      <c r="C45" s="58"/>
      <c r="D45" s="3"/>
      <c r="F45" s="40"/>
      <c r="G45" s="42"/>
      <c r="L45" s="40">
        <v>12.5625024</v>
      </c>
      <c r="M45" s="41">
        <v>7.4962944</v>
      </c>
      <c r="N45" s="48"/>
      <c r="O45" s="49"/>
    </row>
    <row r="46" spans="1:17" ht="15">
      <c r="A46" s="13">
        <v>1</v>
      </c>
      <c r="B46" s="58"/>
      <c r="C46" s="58"/>
      <c r="D46" s="3"/>
      <c r="F46" s="40"/>
      <c r="G46" s="42"/>
      <c r="L46" s="40">
        <v>13.6152576</v>
      </c>
      <c r="M46" s="41">
        <v>8.3938176000000002</v>
      </c>
      <c r="N46" s="48"/>
      <c r="O46" s="49"/>
    </row>
    <row r="47" spans="1:17" ht="15">
      <c r="A47" s="13">
        <v>2</v>
      </c>
      <c r="B47" s="58"/>
      <c r="C47" s="58"/>
      <c r="D47" s="3"/>
      <c r="F47" s="40"/>
      <c r="G47" s="42"/>
      <c r="L47" s="40">
        <v>14.044262399999999</v>
      </c>
      <c r="M47" s="41">
        <v>9.8304191999999997</v>
      </c>
      <c r="N47" s="48"/>
      <c r="O47" s="49"/>
    </row>
    <row r="48" spans="1:17" ht="15">
      <c r="A48" s="13">
        <v>3</v>
      </c>
      <c r="B48" s="58"/>
      <c r="C48" s="58"/>
      <c r="D48" s="3"/>
      <c r="F48" s="40"/>
      <c r="G48" s="42"/>
      <c r="L48" s="40">
        <v>14.1035328</v>
      </c>
      <c r="M48" s="41">
        <v>11.670624</v>
      </c>
      <c r="N48" s="48"/>
      <c r="O48" s="49"/>
    </row>
    <row r="49" spans="1:17" ht="15">
      <c r="A49" s="13">
        <v>4</v>
      </c>
      <c r="B49" s="58"/>
      <c r="C49" s="58"/>
      <c r="D49" s="3"/>
      <c r="F49" s="40"/>
      <c r="G49" s="42"/>
      <c r="L49" s="40">
        <v>14.112</v>
      </c>
      <c r="M49" s="41">
        <v>13.1326272</v>
      </c>
      <c r="N49" s="48"/>
      <c r="O49" s="49"/>
    </row>
    <row r="50" spans="1:17" ht="15">
      <c r="A50" s="13">
        <v>5</v>
      </c>
      <c r="B50" s="58"/>
      <c r="C50" s="58"/>
      <c r="D50" s="3"/>
      <c r="F50" s="40"/>
      <c r="G50" s="42"/>
      <c r="L50" s="40">
        <v>14.112</v>
      </c>
      <c r="M50" s="41">
        <v>13.801536</v>
      </c>
      <c r="N50" s="48"/>
      <c r="O50" s="49"/>
    </row>
    <row r="51" spans="1:17" ht="15">
      <c r="A51" s="13">
        <v>6</v>
      </c>
      <c r="B51" s="58"/>
      <c r="C51" s="58"/>
      <c r="D51" s="3"/>
      <c r="F51" s="40"/>
      <c r="G51" s="42"/>
      <c r="H51" s="40"/>
      <c r="I51" s="41"/>
      <c r="L51" s="40">
        <v>14.112</v>
      </c>
      <c r="M51" s="41">
        <v>14.052729600000001</v>
      </c>
      <c r="N51" s="48"/>
      <c r="O51" s="49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>
        <f t="shared" si="0"/>
        <v>-1.378182279604691</v>
      </c>
      <c r="M54" s="31">
        <f t="shared" si="0"/>
        <v>2.0283750942433105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9" zoomScale="85" zoomScaleNormal="85" workbookViewId="0">
      <selection activeCell="L35" sqref="L35:M51"/>
    </sheetView>
  </sheetViews>
  <sheetFormatPr defaultColWidth="9" defaultRowHeight="12.75"/>
  <cols>
    <col min="1" max="1" width="7.5703125" style="3" customWidth="1"/>
    <col min="2" max="2" width="10" style="3" customWidth="1"/>
    <col min="3" max="3" width="10" style="4" customWidth="1"/>
    <col min="4" max="4" width="7.5703125" style="4" customWidth="1"/>
    <col min="5" max="5" width="7.5703125" style="3" customWidth="1"/>
    <col min="6" max="7" width="10.42578125" style="3" customWidth="1"/>
    <col min="8" max="8" width="11.42578125" style="3" customWidth="1"/>
    <col min="9" max="9" width="9.140625" style="3" customWidth="1"/>
    <col min="10" max="10" width="9.85546875" style="3" customWidth="1"/>
    <col min="11" max="11" width="10.42578125" style="3" customWidth="1"/>
    <col min="12" max="12" width="9.85546875" style="3" customWidth="1"/>
    <col min="13" max="13" width="9.42578125" style="3" customWidth="1"/>
    <col min="14" max="17" width="7.5703125" style="3" customWidth="1"/>
    <col min="18" max="16384" width="9" style="3"/>
  </cols>
  <sheetData>
    <row r="1" spans="1:19">
      <c r="A1" s="2" t="s">
        <v>17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-1.1361635721949948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2.5800589085594114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15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5">
      <c r="A35" s="13">
        <v>-10</v>
      </c>
      <c r="B35" s="58"/>
      <c r="C35" s="58"/>
      <c r="D35" s="3"/>
      <c r="F35" s="40"/>
      <c r="G35" s="42"/>
      <c r="H35" s="40"/>
      <c r="I35" s="40"/>
      <c r="J35" s="40"/>
      <c r="K35" s="40"/>
      <c r="L35" s="40">
        <v>3.8149056000000003</v>
      </c>
      <c r="M35" s="40">
        <v>0</v>
      </c>
      <c r="N35" s="50"/>
      <c r="O35" s="50"/>
      <c r="P35" s="40"/>
      <c r="Q35" s="40"/>
    </row>
    <row r="36" spans="1:17" ht="15">
      <c r="A36" s="13">
        <v>-9</v>
      </c>
      <c r="B36" s="58"/>
      <c r="C36" s="58"/>
      <c r="D36" s="3"/>
      <c r="F36" s="40"/>
      <c r="G36" s="42"/>
      <c r="H36" s="40"/>
      <c r="I36" s="40"/>
      <c r="J36" s="40"/>
      <c r="K36" s="40"/>
      <c r="L36" s="40">
        <v>6.0388415999999996</v>
      </c>
      <c r="M36" s="40">
        <v>4.2767999999999999E-3</v>
      </c>
      <c r="N36" s="50"/>
      <c r="O36" s="50"/>
      <c r="P36" s="40"/>
      <c r="Q36" s="40"/>
    </row>
    <row r="37" spans="1:17" ht="15">
      <c r="A37" s="13">
        <v>-8</v>
      </c>
      <c r="B37" s="58"/>
      <c r="C37" s="58"/>
      <c r="D37" s="3"/>
      <c r="F37" s="40"/>
      <c r="G37" s="42"/>
      <c r="H37" s="40"/>
      <c r="I37" s="40"/>
      <c r="J37" s="40"/>
      <c r="K37" s="40"/>
      <c r="L37" s="40">
        <v>7.3261584000000006</v>
      </c>
      <c r="M37" s="40">
        <v>6.4152000000000001E-2</v>
      </c>
      <c r="N37" s="50"/>
      <c r="O37" s="50"/>
      <c r="P37" s="40"/>
      <c r="Q37" s="40"/>
    </row>
    <row r="38" spans="1:17" ht="15">
      <c r="A38" s="13">
        <v>-7</v>
      </c>
      <c r="B38" s="58"/>
      <c r="C38" s="58"/>
      <c r="D38" s="3"/>
      <c r="F38" s="40"/>
      <c r="G38" s="42"/>
      <c r="H38" s="40"/>
      <c r="I38" s="40"/>
      <c r="J38" s="40"/>
      <c r="K38" s="40"/>
      <c r="L38" s="40">
        <v>8.8871904000000015</v>
      </c>
      <c r="M38" s="40">
        <v>1.2616559999999999</v>
      </c>
      <c r="N38" s="50"/>
      <c r="O38" s="50"/>
      <c r="P38" s="40"/>
      <c r="Q38" s="40"/>
    </row>
    <row r="39" spans="1:17" ht="15">
      <c r="A39" s="13">
        <v>-6</v>
      </c>
      <c r="B39" s="58"/>
      <c r="C39" s="58"/>
      <c r="D39" s="3"/>
      <c r="F39" s="40"/>
      <c r="G39" s="42"/>
      <c r="H39" s="40"/>
      <c r="I39" s="40"/>
      <c r="J39" s="40"/>
      <c r="K39" s="40"/>
      <c r="L39" s="40">
        <v>10.3241952</v>
      </c>
      <c r="M39" s="40">
        <v>4.2083712000000002</v>
      </c>
      <c r="N39" s="50"/>
      <c r="O39" s="50"/>
      <c r="P39" s="40"/>
      <c r="Q39" s="40"/>
    </row>
    <row r="40" spans="1:17" ht="15">
      <c r="A40" s="13">
        <v>-5</v>
      </c>
      <c r="B40" s="58"/>
      <c r="C40" s="58"/>
      <c r="D40" s="3"/>
      <c r="F40" s="40"/>
      <c r="G40" s="42"/>
      <c r="H40" s="40"/>
      <c r="I40" s="40"/>
      <c r="J40" s="40"/>
      <c r="K40" s="40"/>
      <c r="L40" s="40">
        <v>10.666339200000001</v>
      </c>
      <c r="M40" s="40">
        <v>6.1671455999999996</v>
      </c>
      <c r="N40" s="50"/>
      <c r="O40" s="50"/>
      <c r="P40" s="40"/>
      <c r="Q40" s="40"/>
    </row>
    <row r="41" spans="1:17" ht="15">
      <c r="A41" s="13">
        <v>-4</v>
      </c>
      <c r="B41" s="58"/>
      <c r="C41" s="58"/>
      <c r="D41" s="3"/>
      <c r="F41" s="40"/>
      <c r="G41" s="42"/>
      <c r="H41" s="40"/>
      <c r="I41" s="40"/>
      <c r="J41" s="40"/>
      <c r="K41" s="40"/>
      <c r="L41" s="40">
        <v>10.692</v>
      </c>
      <c r="M41" s="40">
        <v>7.4801232000000004</v>
      </c>
      <c r="N41" s="50"/>
      <c r="O41" s="50"/>
      <c r="P41" s="40"/>
      <c r="Q41" s="40"/>
    </row>
    <row r="42" spans="1:17" ht="15">
      <c r="A42" s="13">
        <v>-3</v>
      </c>
      <c r="B42" s="58"/>
      <c r="C42" s="58"/>
      <c r="D42" s="3"/>
      <c r="F42" s="40"/>
      <c r="G42" s="42"/>
      <c r="H42" s="40"/>
      <c r="I42" s="40"/>
      <c r="J42" s="40"/>
      <c r="K42" s="40"/>
      <c r="L42" s="40">
        <v>10.922947200000001</v>
      </c>
      <c r="M42" s="40">
        <v>9.0069408000000006</v>
      </c>
      <c r="N42" s="50"/>
      <c r="O42" s="50"/>
      <c r="P42" s="40"/>
      <c r="Q42" s="40"/>
    </row>
    <row r="43" spans="1:17" ht="15">
      <c r="A43" s="13">
        <v>-2</v>
      </c>
      <c r="B43" s="58"/>
      <c r="C43" s="58"/>
      <c r="D43" s="3"/>
      <c r="F43" s="40"/>
      <c r="G43" s="42"/>
      <c r="H43" s="40"/>
      <c r="I43" s="40"/>
      <c r="J43" s="40"/>
      <c r="K43" s="40"/>
      <c r="L43" s="40">
        <v>12.150388800000002</v>
      </c>
      <c r="M43" s="40">
        <v>10.2771504</v>
      </c>
      <c r="N43" s="50"/>
      <c r="O43" s="50"/>
      <c r="P43" s="40"/>
      <c r="Q43" s="40"/>
    </row>
    <row r="44" spans="1:17" ht="15">
      <c r="A44" s="13">
        <v>-1</v>
      </c>
      <c r="B44" s="58"/>
      <c r="C44" s="58"/>
      <c r="D44" s="3"/>
      <c r="F44" s="40"/>
      <c r="G44" s="42"/>
      <c r="H44" s="40"/>
      <c r="I44" s="40"/>
      <c r="J44" s="40"/>
      <c r="K44" s="40"/>
      <c r="L44" s="40">
        <v>15.469185600000001</v>
      </c>
      <c r="M44" s="40">
        <v>10.670616000000001</v>
      </c>
      <c r="N44" s="50"/>
      <c r="O44" s="50"/>
      <c r="P44" s="40"/>
      <c r="Q44" s="40"/>
    </row>
    <row r="45" spans="1:17" ht="15">
      <c r="A45" s="13">
        <v>0</v>
      </c>
      <c r="B45" s="58"/>
      <c r="C45" s="58"/>
      <c r="D45" s="3"/>
      <c r="F45" s="40"/>
      <c r="G45" s="42"/>
      <c r="H45" s="40"/>
      <c r="I45" s="41"/>
      <c r="J45" s="40"/>
      <c r="K45" s="40"/>
      <c r="L45" s="40">
        <v>19.331136000000001</v>
      </c>
      <c r="M45" s="41">
        <v>10.816027200000001</v>
      </c>
      <c r="N45" s="50"/>
      <c r="O45" s="51"/>
      <c r="P45" s="40"/>
      <c r="Q45" s="40"/>
    </row>
    <row r="46" spans="1:17" ht="15">
      <c r="A46" s="13">
        <v>1</v>
      </c>
      <c r="B46" s="58"/>
      <c r="C46" s="58"/>
      <c r="D46" s="3"/>
      <c r="F46" s="40"/>
      <c r="G46" s="42"/>
      <c r="H46" s="40"/>
      <c r="I46" s="41"/>
      <c r="J46" s="40"/>
      <c r="K46" s="40"/>
      <c r="L46" s="40">
        <v>21.106007999999999</v>
      </c>
      <c r="M46" s="41">
        <v>11.547360000000001</v>
      </c>
      <c r="N46" s="50"/>
      <c r="O46" s="51"/>
      <c r="P46" s="40"/>
      <c r="Q46" s="40"/>
    </row>
    <row r="47" spans="1:17" ht="15">
      <c r="A47" s="13">
        <v>2</v>
      </c>
      <c r="B47" s="58"/>
      <c r="C47" s="58"/>
      <c r="D47" s="3"/>
      <c r="F47" s="40"/>
      <c r="G47" s="42"/>
      <c r="H47" s="40"/>
      <c r="I47" s="41"/>
      <c r="J47" s="40"/>
      <c r="K47" s="40"/>
      <c r="L47" s="40">
        <v>21.375446400000001</v>
      </c>
      <c r="M47" s="41">
        <v>13.2409728</v>
      </c>
      <c r="N47" s="50"/>
      <c r="O47" s="51"/>
      <c r="P47" s="40"/>
      <c r="Q47" s="40"/>
    </row>
    <row r="48" spans="1:17" ht="15">
      <c r="A48" s="13">
        <v>3</v>
      </c>
      <c r="B48" s="58"/>
      <c r="C48" s="58"/>
      <c r="D48" s="3"/>
      <c r="F48" s="40"/>
      <c r="G48" s="42"/>
      <c r="H48" s="40"/>
      <c r="I48" s="41"/>
      <c r="J48" s="40"/>
      <c r="K48" s="40"/>
      <c r="L48" s="40">
        <v>21.384</v>
      </c>
      <c r="M48" s="41">
        <v>16.35876</v>
      </c>
      <c r="N48" s="50"/>
      <c r="O48" s="51"/>
      <c r="P48" s="40"/>
      <c r="Q48" s="40"/>
    </row>
    <row r="49" spans="1:17" ht="15">
      <c r="A49" s="13">
        <v>4</v>
      </c>
      <c r="B49" s="58"/>
      <c r="C49" s="58"/>
      <c r="D49" s="3"/>
      <c r="F49" s="40"/>
      <c r="G49" s="42"/>
      <c r="H49" s="40"/>
      <c r="I49" s="41"/>
      <c r="J49" s="40"/>
      <c r="K49" s="40"/>
      <c r="L49" s="40">
        <v>21.384</v>
      </c>
      <c r="M49" s="41">
        <v>19.3995648</v>
      </c>
      <c r="N49" s="50"/>
      <c r="O49" s="51"/>
      <c r="P49" s="40"/>
      <c r="Q49" s="40"/>
    </row>
    <row r="50" spans="1:17" ht="15">
      <c r="A50" s="13">
        <v>5</v>
      </c>
      <c r="B50" s="58"/>
      <c r="C50" s="58"/>
      <c r="D50" s="3"/>
      <c r="F50" s="40"/>
      <c r="G50" s="42"/>
      <c r="H50" s="40"/>
      <c r="I50" s="41"/>
      <c r="J50" s="40"/>
      <c r="K50" s="40"/>
      <c r="L50" s="40">
        <v>21.384</v>
      </c>
      <c r="M50" s="41">
        <v>20.9691504</v>
      </c>
      <c r="N50" s="50"/>
      <c r="O50" s="51"/>
      <c r="P50" s="40"/>
      <c r="Q50" s="40"/>
    </row>
    <row r="51" spans="1:17" ht="15">
      <c r="A51" s="13">
        <v>6</v>
      </c>
      <c r="B51" s="58"/>
      <c r="C51" s="58"/>
      <c r="D51" s="3"/>
      <c r="F51" s="40"/>
      <c r="G51" s="42"/>
      <c r="H51" s="40"/>
      <c r="I51" s="41"/>
      <c r="J51" s="40"/>
      <c r="K51" s="40"/>
      <c r="L51" s="40">
        <v>21.384</v>
      </c>
      <c r="M51" s="41">
        <v>21.332678400000002</v>
      </c>
      <c r="N51" s="50"/>
      <c r="O51" s="51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>
        <f t="shared" si="0"/>
        <v>-1.1361635721949948</v>
      </c>
      <c r="M54" s="31">
        <f t="shared" si="0"/>
        <v>2.5800589085594114</v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page</vt:lpstr>
      <vt:lpstr>alignment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2015-11-05T15:50:45Z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1444976642</vt:lpwstr>
  </property>
</Properties>
</file>